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we0wein\Desktop\STS3_Aufbauten\Test_Speed_Paket\"/>
    </mc:Choice>
  </mc:AlternateContent>
  <xr:revisionPtr revIDLastSave="0" documentId="13_ncr:1_{53F991EA-135B-4C3B-B03B-1F0DF76F1F2A}" xr6:coauthVersionLast="47" xr6:coauthVersionMax="47" xr10:uidLastSave="{00000000-0000-0000-0000-000000000000}"/>
  <bookViews>
    <workbookView xWindow="22932" yWindow="-108" windowWidth="23256" windowHeight="14016" tabRatio="891" xr2:uid="{C0DCD4FE-6B38-465E-9061-DB0FCDA9058F}"/>
  </bookViews>
  <sheets>
    <sheet name="Linear in mm per min" sheetId="11" r:id="rId1"/>
    <sheet name="Linear in mm per s" sheetId="19" r:id="rId2"/>
    <sheet name="Rotary in rpm" sheetId="21" r:id="rId3"/>
    <sheet name="Rotary in rps" sheetId="24" r:id="rId4"/>
    <sheet name="Linear in mm per min (detail)" sheetId="20" r:id="rId5"/>
    <sheet name="Linear in mm per s (detail)" sheetId="22" r:id="rId6"/>
    <sheet name="Rotary in rpm (detail)" sheetId="23" r:id="rId7"/>
    <sheet name="Rotary in rps (detail)" sheetId="25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0" i="25" l="1"/>
  <c r="M53" i="25"/>
  <c r="M52" i="25"/>
  <c r="M50" i="25"/>
  <c r="M43" i="25"/>
  <c r="M42" i="25"/>
  <c r="M32" i="25"/>
  <c r="M30" i="25"/>
  <c r="M28" i="25"/>
  <c r="M51" i="25" s="1"/>
  <c r="M26" i="25"/>
  <c r="M25" i="25"/>
  <c r="M24" i="25"/>
  <c r="M23" i="25"/>
  <c r="M21" i="25"/>
  <c r="M47" i="25" s="1"/>
  <c r="L17" i="25"/>
  <c r="L16" i="25"/>
  <c r="L14" i="25"/>
  <c r="L11" i="25"/>
  <c r="D47" i="24"/>
  <c r="D46" i="24"/>
  <c r="D37" i="24"/>
  <c r="D36" i="24"/>
  <c r="D35" i="24"/>
  <c r="D53" i="24"/>
  <c r="D52" i="24"/>
  <c r="D50" i="24"/>
  <c r="D43" i="24"/>
  <c r="D42" i="24"/>
  <c r="D40" i="24"/>
  <c r="D32" i="24"/>
  <c r="D30" i="24"/>
  <c r="D28" i="24"/>
  <c r="D41" i="24" s="1"/>
  <c r="D26" i="24"/>
  <c r="D25" i="24"/>
  <c r="D24" i="24"/>
  <c r="D23" i="24"/>
  <c r="D21" i="24"/>
  <c r="C17" i="24"/>
  <c r="C16" i="24"/>
  <c r="C14" i="24"/>
  <c r="C11" i="24"/>
  <c r="M53" i="23"/>
  <c r="M52" i="23"/>
  <c r="M50" i="23"/>
  <c r="M43" i="23"/>
  <c r="M42" i="23"/>
  <c r="M40" i="23"/>
  <c r="M32" i="23"/>
  <c r="M30" i="23"/>
  <c r="M28" i="23"/>
  <c r="M49" i="23" s="1"/>
  <c r="M26" i="23"/>
  <c r="M25" i="23"/>
  <c r="M24" i="23"/>
  <c r="M23" i="23"/>
  <c r="M21" i="23"/>
  <c r="L17" i="23"/>
  <c r="L16" i="23"/>
  <c r="L14" i="23"/>
  <c r="L11" i="23"/>
  <c r="D47" i="21"/>
  <c r="D46" i="19"/>
  <c r="D46" i="21"/>
  <c r="D37" i="21"/>
  <c r="D36" i="21"/>
  <c r="D35" i="21"/>
  <c r="M53" i="22"/>
  <c r="M52" i="22"/>
  <c r="M50" i="22"/>
  <c r="M43" i="22"/>
  <c r="M42" i="22"/>
  <c r="M40" i="22"/>
  <c r="M32" i="22"/>
  <c r="M37" i="22" s="1"/>
  <c r="M30" i="22"/>
  <c r="M28" i="22"/>
  <c r="M51" i="22" s="1"/>
  <c r="M26" i="22"/>
  <c r="M25" i="22"/>
  <c r="M24" i="22"/>
  <c r="M23" i="22"/>
  <c r="M21" i="22"/>
  <c r="L17" i="22"/>
  <c r="L16" i="22"/>
  <c r="L14" i="22"/>
  <c r="L11" i="22"/>
  <c r="M39" i="23" l="1"/>
  <c r="M46" i="23"/>
  <c r="M41" i="23"/>
  <c r="M51" i="23"/>
  <c r="M37" i="23"/>
  <c r="M36" i="23"/>
  <c r="M37" i="25"/>
  <c r="M36" i="25"/>
  <c r="M49" i="25"/>
  <c r="M35" i="25"/>
  <c r="M39" i="25"/>
  <c r="M41" i="25"/>
  <c r="M46" i="25"/>
  <c r="D49" i="24"/>
  <c r="D39" i="24"/>
  <c r="D51" i="24"/>
  <c r="M47" i="23"/>
  <c r="M35" i="23"/>
  <c r="M47" i="22"/>
  <c r="M35" i="22"/>
  <c r="M36" i="22"/>
  <c r="M39" i="22"/>
  <c r="M41" i="22"/>
  <c r="M46" i="22"/>
  <c r="M49" i="22"/>
  <c r="D53" i="21"/>
  <c r="D52" i="21"/>
  <c r="D50" i="21"/>
  <c r="D43" i="21"/>
  <c r="D42" i="21"/>
  <c r="D40" i="21"/>
  <c r="D32" i="21"/>
  <c r="D30" i="21"/>
  <c r="D28" i="21"/>
  <c r="D51" i="21" s="1"/>
  <c r="D26" i="21"/>
  <c r="D25" i="21"/>
  <c r="D24" i="21"/>
  <c r="D23" i="21"/>
  <c r="D21" i="21"/>
  <c r="C17" i="21"/>
  <c r="C16" i="21"/>
  <c r="C14" i="21"/>
  <c r="C11" i="21"/>
  <c r="M53" i="20"/>
  <c r="M52" i="20"/>
  <c r="M50" i="20"/>
  <c r="M43" i="20"/>
  <c r="M42" i="20"/>
  <c r="M40" i="20"/>
  <c r="M32" i="20"/>
  <c r="M30" i="20"/>
  <c r="M28" i="20"/>
  <c r="M51" i="20" s="1"/>
  <c r="M26" i="20"/>
  <c r="M25" i="20"/>
  <c r="M24" i="20"/>
  <c r="M23" i="20"/>
  <c r="M21" i="20"/>
  <c r="L17" i="20"/>
  <c r="L16" i="20"/>
  <c r="L14" i="20"/>
  <c r="L11" i="20"/>
  <c r="D47" i="19"/>
  <c r="D37" i="19"/>
  <c r="D36" i="19"/>
  <c r="D35" i="19"/>
  <c r="C11" i="19"/>
  <c r="D53" i="19"/>
  <c r="D52" i="19"/>
  <c r="D50" i="19"/>
  <c r="D43" i="19"/>
  <c r="D42" i="19"/>
  <c r="D40" i="19"/>
  <c r="D32" i="19"/>
  <c r="D30" i="19"/>
  <c r="D28" i="19"/>
  <c r="D51" i="19" s="1"/>
  <c r="D26" i="19"/>
  <c r="D25" i="19"/>
  <c r="D24" i="19"/>
  <c r="D23" i="19"/>
  <c r="D21" i="19"/>
  <c r="C17" i="19"/>
  <c r="C16" i="19"/>
  <c r="C14" i="19"/>
  <c r="D36" i="11"/>
  <c r="D46" i="11"/>
  <c r="D47" i="11"/>
  <c r="D35" i="11"/>
  <c r="C11" i="11"/>
  <c r="D50" i="11"/>
  <c r="D37" i="11"/>
  <c r="D43" i="11"/>
  <c r="D42" i="11"/>
  <c r="D52" i="11"/>
  <c r="D40" i="11"/>
  <c r="D28" i="11"/>
  <c r="D51" i="11" s="1"/>
  <c r="D53" i="11"/>
  <c r="C14" i="11"/>
  <c r="D26" i="11"/>
  <c r="C17" i="11"/>
  <c r="C16" i="11"/>
  <c r="D32" i="11"/>
  <c r="D30" i="11"/>
  <c r="D25" i="11"/>
  <c r="D24" i="11"/>
  <c r="D23" i="11"/>
  <c r="D21" i="11"/>
  <c r="M47" i="20" l="1"/>
  <c r="M39" i="20"/>
  <c r="M41" i="20"/>
  <c r="M37" i="20"/>
  <c r="M49" i="20"/>
  <c r="D49" i="21"/>
  <c r="D39" i="21"/>
  <c r="D41" i="21"/>
  <c r="M35" i="20"/>
  <c r="M36" i="20"/>
  <c r="M46" i="20"/>
  <c r="D39" i="19"/>
  <c r="D41" i="19"/>
  <c r="D49" i="19"/>
  <c r="D49" i="11"/>
  <c r="D39" i="11"/>
  <c r="D41" i="11"/>
</calcChain>
</file>

<file path=xl/sharedStrings.xml><?xml version="1.0" encoding="utf-8"?>
<sst xmlns="http://schemas.openxmlformats.org/spreadsheetml/2006/main" count="744" uniqueCount="72">
  <si>
    <t>mm/min</t>
  </si>
  <si>
    <t>mm/s^2</t>
  </si>
  <si>
    <t>ms</t>
  </si>
  <si>
    <t>s</t>
  </si>
  <si>
    <t>0x3084:02 / P-0-3280.0.2</t>
  </si>
  <si>
    <t>0x3156:02 / P-0-3270.0.2</t>
  </si>
  <si>
    <t>0x315E:03 / P-0-3263.0.7</t>
  </si>
  <si>
    <t>0x315F:02 / P-0-3263.0.3</t>
  </si>
  <si>
    <t>Input data</t>
  </si>
  <si>
    <t>Standstill window</t>
  </si>
  <si>
    <t>0x310E:04 / P-0-3255.0.0</t>
  </si>
  <si>
    <t>0x2212:01 / S-0-0124.0.0</t>
  </si>
  <si>
    <t>Velocity threshold for Safe standstill</t>
  </si>
  <si>
    <t>Safe maximum speed</t>
  </si>
  <si>
    <t>Max. used Velocity from control</t>
  </si>
  <si>
    <t>0x607F:00 / S-0-0091.0.0</t>
  </si>
  <si>
    <t>Velocity limit value</t>
  </si>
  <si>
    <t>0x3084:04 / P-0-3280.0.4</t>
  </si>
  <si>
    <t>0x3084:03 / P-0-3280.0.3</t>
  </si>
  <si>
    <t>Safe limited speed 1</t>
  </si>
  <si>
    <t>0x3160:01 / P-0-3290.1.2</t>
  </si>
  <si>
    <t>Monitoring Decelaration</t>
  </si>
  <si>
    <t>Max. used Acceleration/Deceleration from control</t>
  </si>
  <si>
    <t>Max. used Jerk from control</t>
  </si>
  <si>
    <t>Input data suggested and derived from application input data</t>
  </si>
  <si>
    <t>Application Input data</t>
  </si>
  <si>
    <t>Safe Speed used</t>
  </si>
  <si>
    <t>Suggested data</t>
  </si>
  <si>
    <t>Unit</t>
  </si>
  <si>
    <t>Parameter</t>
  </si>
  <si>
    <t>0x2808:02 / S-0-0372.0.0</t>
  </si>
  <si>
    <t>Drive Halt Quick stop deceleration</t>
  </si>
  <si>
    <t>0x2870:06 / S-0-0429.0.0</t>
  </si>
  <si>
    <t>Emergency stop deceleration</t>
  </si>
  <si>
    <t>0x2870:05 / S-0-0273.0.0</t>
  </si>
  <si>
    <t>Maximum Drive Off delay time</t>
  </si>
  <si>
    <t>SMD-E reaction time</t>
  </si>
  <si>
    <t>Error reaction transition time F3 errors</t>
  </si>
  <si>
    <t>Error reaction transition time F7 errors</t>
  </si>
  <si>
    <t>0x315E:02 / P-0-3263.0.6</t>
  </si>
  <si>
    <t>mm/s</t>
  </si>
  <si>
    <t>rpm</t>
  </si>
  <si>
    <t>rad/s^2</t>
  </si>
  <si>
    <t>rad/s^3</t>
  </si>
  <si>
    <t>mm/s^3</t>
  </si>
  <si>
    <t>usually good values for jerk are 5 … 10 … 20 times higher the value for acceleration</t>
  </si>
  <si>
    <t>Monitoring F7 Error Decelaration</t>
  </si>
  <si>
    <t>Emergency stop jerk</t>
  </si>
  <si>
    <t>0x315A:05 / P-0-3280.0.9</t>
  </si>
  <si>
    <t>0x315F:04 / P-0-3263.0.5</t>
  </si>
  <si>
    <t>rps</t>
  </si>
  <si>
    <t>Oscillation velocity window of SMD</t>
  </si>
  <si>
    <t>Velocity window of SMD</t>
  </si>
  <si>
    <t>SMD jerk</t>
  </si>
  <si>
    <t>SMD reaction time</t>
  </si>
  <si>
    <t>0x315A:01 / P-0-3280.0.6</t>
  </si>
  <si>
    <t>0x315A:02 / P-0-3280.0.7</t>
  </si>
  <si>
    <t>0x315A:03 / P-0-3280.0.8</t>
  </si>
  <si>
    <t>0x315A:04 / P-0-3280.0.10</t>
  </si>
  <si>
    <t>0x315F:01 / P-0-3263.0.2</t>
  </si>
  <si>
    <t>0x315F:03 / P-0-3263.0.4</t>
  </si>
  <si>
    <t>0x315F:05 / P-0-3263.0.8</t>
  </si>
  <si>
    <t>SMD-E jerk</t>
  </si>
  <si>
    <t>SMD-E velocity window</t>
  </si>
  <si>
    <t>SMD-E oscillation velocity window</t>
  </si>
  <si>
    <t>Time for control to react on errors or change in operation mode</t>
  </si>
  <si>
    <t>SMD-E deceleration</t>
  </si>
  <si>
    <t>SMD deceleration</t>
  </si>
  <si>
    <r>
      <t xml:space="preserve">Maximum transition time </t>
    </r>
    <r>
      <rPr>
        <sz val="8"/>
        <color theme="1"/>
        <rFont val="Calibri"/>
        <family val="2"/>
        <scheme val="minor"/>
      </rPr>
      <t>(Normal Operation --&gt; SMMx)</t>
    </r>
  </si>
  <si>
    <r>
      <t xml:space="preserve">Maximum transition time </t>
    </r>
    <r>
      <rPr>
        <sz val="8"/>
        <color theme="1"/>
        <rFont val="Calibri"/>
        <family val="2"/>
        <scheme val="minor"/>
      </rPr>
      <t>(Normal Operation --&gt; SMSTx/SMES)</t>
    </r>
  </si>
  <si>
    <r>
      <t xml:space="preserve">Maximum transition time </t>
    </r>
    <r>
      <rPr>
        <sz val="8"/>
        <color theme="1"/>
        <rFont val="Calibri"/>
        <family val="2"/>
        <scheme val="minor"/>
      </rPr>
      <t>(between safe operation (SMSTx, SMES, SMMx))</t>
    </r>
  </si>
  <si>
    <t>0x284A:01 / S-0-0349.0.0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</si>
</sst>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99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0" fillId="2" borderId="5" xfId="0" applyFill="1" applyBorder="1"/>
    <xf numFmtId="0" fontId="1" fillId="2" borderId="14" xfId="0" applyFont="1" applyFill="1" applyBorder="1"/>
    <xf numFmtId="0" fontId="0" fillId="2" borderId="15" xfId="0" applyFont="1" applyFill="1" applyBorder="1" applyAlignment="1">
      <alignment horizontal="right"/>
    </xf>
    <xf numFmtId="0" fontId="0" fillId="2" borderId="15" xfId="0" applyFill="1" applyBorder="1" applyAlignment="1">
      <alignment horizontal="right"/>
    </xf>
    <xf numFmtId="0" fontId="0" fillId="2" borderId="16" xfId="0" applyFill="1" applyBorder="1"/>
    <xf numFmtId="0" fontId="0" fillId="2" borderId="17" xfId="0" applyFill="1" applyBorder="1"/>
    <xf numFmtId="0" fontId="0" fillId="2" borderId="12" xfId="0" applyFill="1" applyBorder="1"/>
    <xf numFmtId="0" fontId="0" fillId="3" borderId="1" xfId="0" applyFill="1" applyBorder="1"/>
    <xf numFmtId="0" fontId="0" fillId="7" borderId="1" xfId="0" applyFill="1" applyBorder="1"/>
    <xf numFmtId="0" fontId="0" fillId="8" borderId="1" xfId="0" applyFill="1" applyBorder="1"/>
    <xf numFmtId="0" fontId="0" fillId="6" borderId="13" xfId="0" applyFill="1" applyBorder="1"/>
    <xf numFmtId="0" fontId="0" fillId="2" borderId="20" xfId="0" applyFill="1" applyBorder="1"/>
    <xf numFmtId="0" fontId="0" fillId="4" borderId="18" xfId="0" applyFill="1" applyBorder="1"/>
    <xf numFmtId="0" fontId="0" fillId="5" borderId="13" xfId="0" applyFill="1" applyBorder="1"/>
    <xf numFmtId="0" fontId="0" fillId="4" borderId="12" xfId="0" applyFill="1" applyBorder="1"/>
    <xf numFmtId="0" fontId="0" fillId="2" borderId="26" xfId="0" applyFill="1" applyBorder="1"/>
    <xf numFmtId="0" fontId="0" fillId="2" borderId="27" xfId="0" applyFill="1" applyBorder="1"/>
    <xf numFmtId="0" fontId="0" fillId="2" borderId="28" xfId="0" applyFill="1" applyBorder="1"/>
    <xf numFmtId="0" fontId="0" fillId="2" borderId="25" xfId="0" applyFill="1" applyBorder="1"/>
    <xf numFmtId="0" fontId="0" fillId="2" borderId="0" xfId="0" applyFill="1" applyBorder="1" applyAlignment="1">
      <alignment horizontal="center"/>
    </xf>
    <xf numFmtId="0" fontId="0" fillId="5" borderId="21" xfId="0" applyFill="1" applyBorder="1" applyAlignment="1">
      <alignment horizontal="center"/>
    </xf>
    <xf numFmtId="0" fontId="0" fillId="5" borderId="20" xfId="0" applyFill="1" applyBorder="1" applyAlignment="1">
      <alignment horizontal="center"/>
    </xf>
    <xf numFmtId="0" fontId="0" fillId="9" borderId="1" xfId="0" applyFill="1" applyBorder="1"/>
    <xf numFmtId="164" fontId="0" fillId="9" borderId="1" xfId="0" applyNumberFormat="1" applyFill="1" applyBorder="1"/>
    <xf numFmtId="2" fontId="0" fillId="9" borderId="1" xfId="0" applyNumberFormat="1" applyFill="1" applyBorder="1"/>
    <xf numFmtId="1" fontId="0" fillId="9" borderId="1" xfId="0" applyNumberFormat="1" applyFill="1" applyBorder="1"/>
    <xf numFmtId="165" fontId="0" fillId="9" borderId="1" xfId="0" applyNumberFormat="1" applyFill="1" applyBorder="1"/>
    <xf numFmtId="0" fontId="0" fillId="7" borderId="32" xfId="0" applyFill="1" applyBorder="1"/>
    <xf numFmtId="0" fontId="0" fillId="3" borderId="32" xfId="0" applyFill="1" applyBorder="1"/>
    <xf numFmtId="2" fontId="0" fillId="5" borderId="21" xfId="0" applyNumberFormat="1" applyFill="1" applyBorder="1" applyAlignment="1">
      <alignment horizontal="center"/>
    </xf>
    <xf numFmtId="166" fontId="0" fillId="5" borderId="21" xfId="0" applyNumberFormat="1" applyFill="1" applyBorder="1" applyAlignment="1">
      <alignment horizontal="center"/>
    </xf>
    <xf numFmtId="164" fontId="0" fillId="8" borderId="1" xfId="0" applyNumberFormat="1" applyFill="1" applyBorder="1"/>
    <xf numFmtId="166" fontId="0" fillId="6" borderId="13" xfId="0" applyNumberFormat="1" applyFill="1" applyBorder="1"/>
    <xf numFmtId="166" fontId="0" fillId="9" borderId="1" xfId="0" applyNumberFormat="1" applyFill="1" applyBorder="1"/>
    <xf numFmtId="0" fontId="0" fillId="3" borderId="3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7" borderId="3" xfId="0" applyFill="1" applyBorder="1" applyAlignment="1">
      <alignment horizontal="left"/>
    </xf>
    <xf numFmtId="0" fontId="0" fillId="7" borderId="1" xfId="0" applyFill="1" applyBorder="1" applyAlignment="1">
      <alignment horizontal="left"/>
    </xf>
    <xf numFmtId="0" fontId="0" fillId="3" borderId="34" xfId="0" applyFill="1" applyBorder="1" applyAlignment="1">
      <alignment horizontal="left"/>
    </xf>
    <xf numFmtId="0" fontId="0" fillId="3" borderId="35" xfId="0" applyFill="1" applyBorder="1" applyAlignment="1">
      <alignment horizontal="left"/>
    </xf>
    <xf numFmtId="0" fontId="0" fillId="3" borderId="36" xfId="0" applyFill="1" applyBorder="1" applyAlignment="1">
      <alignment horizontal="left"/>
    </xf>
    <xf numFmtId="0" fontId="0" fillId="3" borderId="3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0" fillId="3" borderId="33" xfId="0" applyFill="1" applyBorder="1" applyAlignment="1">
      <alignment horizontal="left"/>
    </xf>
    <xf numFmtId="0" fontId="0" fillId="3" borderId="21" xfId="0" applyFill="1" applyBorder="1" applyAlignment="1">
      <alignment horizontal="left"/>
    </xf>
    <xf numFmtId="0" fontId="0" fillId="3" borderId="18" xfId="0" applyFill="1" applyBorder="1" applyAlignment="1">
      <alignment horizontal="left"/>
    </xf>
    <xf numFmtId="0" fontId="0" fillId="3" borderId="9" xfId="0" applyFill="1" applyBorder="1" applyAlignment="1">
      <alignment horizontal="left"/>
    </xf>
    <xf numFmtId="0" fontId="0" fillId="4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29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0" borderId="27" xfId="0" applyBorder="1" applyAlignment="1">
      <alignment horizontal="left"/>
    </xf>
    <xf numFmtId="0" fontId="0" fillId="2" borderId="26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0" borderId="0" xfId="0" applyBorder="1" applyAlignment="1">
      <alignment horizontal="left"/>
    </xf>
    <xf numFmtId="0" fontId="0" fillId="7" borderId="2" xfId="0" applyFill="1" applyBorder="1" applyAlignment="1">
      <alignment horizontal="center"/>
    </xf>
    <xf numFmtId="0" fontId="0" fillId="7" borderId="30" xfId="0" applyFill="1" applyBorder="1" applyAlignment="1">
      <alignment horizontal="center"/>
    </xf>
    <xf numFmtId="0" fontId="0" fillId="7" borderId="31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7" borderId="32" xfId="0" applyFill="1" applyBorder="1" applyAlignment="1">
      <alignment horizontal="center"/>
    </xf>
    <xf numFmtId="0" fontId="2" fillId="4" borderId="22" xfId="0" applyFont="1" applyFill="1" applyBorder="1" applyAlignment="1">
      <alignment horizontal="left"/>
    </xf>
    <xf numFmtId="0" fontId="2" fillId="4" borderId="23" xfId="0" applyFont="1" applyFill="1" applyBorder="1" applyAlignment="1">
      <alignment horizontal="left"/>
    </xf>
    <xf numFmtId="0" fontId="2" fillId="4" borderId="24" xfId="0" applyFont="1" applyFill="1" applyBorder="1" applyAlignment="1">
      <alignment horizontal="left"/>
    </xf>
    <xf numFmtId="0" fontId="0" fillId="4" borderId="2" xfId="0" applyFill="1" applyBorder="1" applyAlignment="1">
      <alignment horizontal="left"/>
    </xf>
    <xf numFmtId="0" fontId="0" fillId="4" borderId="19" xfId="0" applyFill="1" applyBorder="1" applyAlignment="1">
      <alignment horizontal="left"/>
    </xf>
    <xf numFmtId="0" fontId="0" fillId="4" borderId="3" xfId="0" applyFill="1" applyBorder="1" applyAlignment="1">
      <alignment horizontal="left"/>
    </xf>
    <xf numFmtId="0" fontId="0" fillId="4" borderId="20" xfId="0" applyFill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Relationship Id="rId9" Type="http://schemas.openxmlformats.org/officeDocument/2006/relationships/image" Target="../media/image18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6.png"/><Relationship Id="rId3" Type="http://schemas.openxmlformats.org/officeDocument/2006/relationships/image" Target="../media/image21.png"/><Relationship Id="rId7" Type="http://schemas.openxmlformats.org/officeDocument/2006/relationships/image" Target="../media/image25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Relationship Id="rId6" Type="http://schemas.openxmlformats.org/officeDocument/2006/relationships/image" Target="../media/image24.png"/><Relationship Id="rId5" Type="http://schemas.openxmlformats.org/officeDocument/2006/relationships/image" Target="../media/image23.png"/><Relationship Id="rId4" Type="http://schemas.openxmlformats.org/officeDocument/2006/relationships/image" Target="../media/image22.png"/><Relationship Id="rId9" Type="http://schemas.openxmlformats.org/officeDocument/2006/relationships/image" Target="../media/image27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35.png"/><Relationship Id="rId3" Type="http://schemas.openxmlformats.org/officeDocument/2006/relationships/image" Target="../media/image30.png"/><Relationship Id="rId7" Type="http://schemas.openxmlformats.org/officeDocument/2006/relationships/image" Target="../media/image34.png"/><Relationship Id="rId2" Type="http://schemas.openxmlformats.org/officeDocument/2006/relationships/image" Target="../media/image29.png"/><Relationship Id="rId1" Type="http://schemas.openxmlformats.org/officeDocument/2006/relationships/image" Target="../media/image28.png"/><Relationship Id="rId6" Type="http://schemas.openxmlformats.org/officeDocument/2006/relationships/image" Target="../media/image33.png"/><Relationship Id="rId5" Type="http://schemas.openxmlformats.org/officeDocument/2006/relationships/image" Target="../media/image32.png"/><Relationship Id="rId4" Type="http://schemas.openxmlformats.org/officeDocument/2006/relationships/image" Target="../media/image31.png"/><Relationship Id="rId9" Type="http://schemas.openxmlformats.org/officeDocument/2006/relationships/image" Target="../media/image3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169327</xdr:colOff>
      <xdr:row>55</xdr:row>
      <xdr:rowOff>1</xdr:rowOff>
    </xdr:from>
    <xdr:to>
      <xdr:col>14</xdr:col>
      <xdr:colOff>1625594</xdr:colOff>
      <xdr:row>73</xdr:row>
      <xdr:rowOff>34587</xdr:rowOff>
    </xdr:to>
    <xdr:pic>
      <xdr:nvPicPr>
        <xdr:cNvPr id="39" name="Grafik 38">
          <a:extLst>
            <a:ext uri="{FF2B5EF4-FFF2-40B4-BE49-F238E27FC236}">
              <a16:creationId xmlns:a16="http://schemas.microsoft.com/office/drawing/2014/main" id="{1DEA7667-FA9F-9618-14DE-02206DF548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32127" y="8686801"/>
          <a:ext cx="8077200" cy="338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</xdr:row>
      <xdr:rowOff>110066</xdr:rowOff>
    </xdr:from>
    <xdr:to>
      <xdr:col>8</xdr:col>
      <xdr:colOff>766070</xdr:colOff>
      <xdr:row>42</xdr:row>
      <xdr:rowOff>13825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E2CB20B6-EF07-2CDE-E387-42A810E984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581399"/>
          <a:ext cx="7133003" cy="3070293"/>
        </a:xfrm>
        <a:prstGeom prst="rect">
          <a:avLst/>
        </a:prstGeom>
      </xdr:spPr>
    </xdr:pic>
    <xdr:clientData/>
  </xdr:twoCellAnchor>
  <xdr:twoCellAnchor editAs="oneCell">
    <xdr:from>
      <xdr:col>0</xdr:col>
      <xdr:colOff>8468</xdr:colOff>
      <xdr:row>1</xdr:row>
      <xdr:rowOff>177801</xdr:rowOff>
    </xdr:from>
    <xdr:to>
      <xdr:col>8</xdr:col>
      <xdr:colOff>755159</xdr:colOff>
      <xdr:row>22</xdr:row>
      <xdr:rowOff>25401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8CFE0CA-FE36-665D-A7DC-215ADA320E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468" y="364068"/>
          <a:ext cx="7113624" cy="3132666"/>
        </a:xfrm>
        <a:prstGeom prst="rect">
          <a:avLst/>
        </a:prstGeom>
      </xdr:spPr>
    </xdr:pic>
    <xdr:clientData/>
  </xdr:twoCellAnchor>
  <xdr:twoCellAnchor>
    <xdr:from>
      <xdr:col>6</xdr:col>
      <xdr:colOff>338667</xdr:colOff>
      <xdr:row>2</xdr:row>
      <xdr:rowOff>194733</xdr:rowOff>
    </xdr:from>
    <xdr:to>
      <xdr:col>9</xdr:col>
      <xdr:colOff>234619</xdr:colOff>
      <xdr:row>10</xdr:row>
      <xdr:rowOff>118535</xdr:rowOff>
    </xdr:to>
    <xdr:cxnSp macro="">
      <xdr:nvCxnSpPr>
        <xdr:cNvPr id="3" name="Gerader Verbinder 2">
          <a:extLst>
            <a:ext uri="{FF2B5EF4-FFF2-40B4-BE49-F238E27FC236}">
              <a16:creationId xmlns:a16="http://schemas.microsoft.com/office/drawing/2014/main" id="{6F4B68A5-18C5-4454-B10E-8B8534919DDF}"/>
            </a:ext>
          </a:extLst>
        </xdr:cNvPr>
        <xdr:cNvCxnSpPr/>
      </xdr:nvCxnSpPr>
      <xdr:spPr>
        <a:xfrm>
          <a:off x="5113867" y="575733"/>
          <a:ext cx="2283552" cy="1397002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736600</xdr:colOff>
      <xdr:row>13</xdr:row>
      <xdr:rowOff>135467</xdr:rowOff>
    </xdr:from>
    <xdr:to>
      <xdr:col>9</xdr:col>
      <xdr:colOff>143933</xdr:colOff>
      <xdr:row>23</xdr:row>
      <xdr:rowOff>84667</xdr:rowOff>
    </xdr:to>
    <xdr:cxnSp macro="">
      <xdr:nvCxnSpPr>
        <xdr:cNvPr id="5" name="Gerader Verbinder 4">
          <a:extLst>
            <a:ext uri="{FF2B5EF4-FFF2-40B4-BE49-F238E27FC236}">
              <a16:creationId xmlns:a16="http://schemas.microsoft.com/office/drawing/2014/main" id="{9CCC0C86-C000-410F-BF40-DAC95A5DF0ED}"/>
            </a:ext>
          </a:extLst>
        </xdr:cNvPr>
        <xdr:cNvCxnSpPr/>
      </xdr:nvCxnSpPr>
      <xdr:spPr>
        <a:xfrm>
          <a:off x="6307667" y="2370667"/>
          <a:ext cx="999066" cy="137160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745066</xdr:colOff>
      <xdr:row>10</xdr:row>
      <xdr:rowOff>186267</xdr:rowOff>
    </xdr:from>
    <xdr:to>
      <xdr:col>9</xdr:col>
      <xdr:colOff>110064</xdr:colOff>
      <xdr:row>25</xdr:row>
      <xdr:rowOff>67734</xdr:rowOff>
    </xdr:to>
    <xdr:cxnSp macro="">
      <xdr:nvCxnSpPr>
        <xdr:cNvPr id="7" name="Gerader Verbinder 6">
          <a:extLst>
            <a:ext uri="{FF2B5EF4-FFF2-40B4-BE49-F238E27FC236}">
              <a16:creationId xmlns:a16="http://schemas.microsoft.com/office/drawing/2014/main" id="{290C5032-D050-434F-881D-51992D225C0B}"/>
            </a:ext>
          </a:extLst>
        </xdr:cNvPr>
        <xdr:cNvCxnSpPr/>
      </xdr:nvCxnSpPr>
      <xdr:spPr>
        <a:xfrm>
          <a:off x="6316133" y="2040467"/>
          <a:ext cx="956731" cy="205740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601131</xdr:colOff>
      <xdr:row>25</xdr:row>
      <xdr:rowOff>59267</xdr:rowOff>
    </xdr:from>
    <xdr:to>
      <xdr:col>9</xdr:col>
      <xdr:colOff>110064</xdr:colOff>
      <xdr:row>31</xdr:row>
      <xdr:rowOff>177800</xdr:rowOff>
    </xdr:to>
    <xdr:cxnSp macro="">
      <xdr:nvCxnSpPr>
        <xdr:cNvPr id="10" name="Gerader Verbinder 9">
          <a:extLst>
            <a:ext uri="{FF2B5EF4-FFF2-40B4-BE49-F238E27FC236}">
              <a16:creationId xmlns:a16="http://schemas.microsoft.com/office/drawing/2014/main" id="{9F6533DA-20E8-4D8A-B38C-7F01EB62EA6F}"/>
            </a:ext>
          </a:extLst>
        </xdr:cNvPr>
        <xdr:cNvCxnSpPr/>
      </xdr:nvCxnSpPr>
      <xdr:spPr>
        <a:xfrm flipV="1">
          <a:off x="6968064" y="4089400"/>
          <a:ext cx="304800" cy="956733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101600</xdr:colOff>
      <xdr:row>20</xdr:row>
      <xdr:rowOff>84667</xdr:rowOff>
    </xdr:from>
    <xdr:to>
      <xdr:col>9</xdr:col>
      <xdr:colOff>254000</xdr:colOff>
      <xdr:row>31</xdr:row>
      <xdr:rowOff>16933</xdr:rowOff>
    </xdr:to>
    <xdr:cxnSp macro="">
      <xdr:nvCxnSpPr>
        <xdr:cNvPr id="13" name="Gerader Verbinder 12">
          <a:extLst>
            <a:ext uri="{FF2B5EF4-FFF2-40B4-BE49-F238E27FC236}">
              <a16:creationId xmlns:a16="http://schemas.microsoft.com/office/drawing/2014/main" id="{25824C6B-F337-4F54-A24A-996C7C0A2684}"/>
            </a:ext>
          </a:extLst>
        </xdr:cNvPr>
        <xdr:cNvCxnSpPr/>
      </xdr:nvCxnSpPr>
      <xdr:spPr>
        <a:xfrm flipV="1">
          <a:off x="4876800" y="3276600"/>
          <a:ext cx="2540000" cy="1608666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25401</xdr:colOff>
      <xdr:row>42</xdr:row>
      <xdr:rowOff>76200</xdr:rowOff>
    </xdr:from>
    <xdr:to>
      <xdr:col>8</xdr:col>
      <xdr:colOff>745068</xdr:colOff>
      <xdr:row>58</xdr:row>
      <xdr:rowOff>68105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4B1430F5-63D4-5C61-352D-9BAE464E2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5401" y="6714067"/>
          <a:ext cx="7086600" cy="2599638"/>
        </a:xfrm>
        <a:prstGeom prst="rect">
          <a:avLst/>
        </a:prstGeom>
      </xdr:spPr>
    </xdr:pic>
    <xdr:clientData/>
  </xdr:twoCellAnchor>
  <xdr:twoCellAnchor>
    <xdr:from>
      <xdr:col>8</xdr:col>
      <xdr:colOff>702733</xdr:colOff>
      <xdr:row>22</xdr:row>
      <xdr:rowOff>67734</xdr:rowOff>
    </xdr:from>
    <xdr:to>
      <xdr:col>9</xdr:col>
      <xdr:colOff>220132</xdr:colOff>
      <xdr:row>50</xdr:row>
      <xdr:rowOff>165286</xdr:rowOff>
    </xdr:to>
    <xdr:cxnSp macro="">
      <xdr:nvCxnSpPr>
        <xdr:cNvPr id="16" name="Gerader Verbinder 15">
          <a:extLst>
            <a:ext uri="{FF2B5EF4-FFF2-40B4-BE49-F238E27FC236}">
              <a16:creationId xmlns:a16="http://schemas.microsoft.com/office/drawing/2014/main" id="{6908C8C4-0AFB-4C8D-AF2D-64D93F0A8484}"/>
            </a:ext>
          </a:extLst>
        </xdr:cNvPr>
        <xdr:cNvCxnSpPr/>
      </xdr:nvCxnSpPr>
      <xdr:spPr>
        <a:xfrm flipV="1">
          <a:off x="7069666" y="3539067"/>
          <a:ext cx="313266" cy="4474819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507998</xdr:colOff>
      <xdr:row>50</xdr:row>
      <xdr:rowOff>152401</xdr:rowOff>
    </xdr:from>
    <xdr:to>
      <xdr:col>8</xdr:col>
      <xdr:colOff>711199</xdr:colOff>
      <xdr:row>52</xdr:row>
      <xdr:rowOff>101601</xdr:rowOff>
    </xdr:to>
    <xdr:cxnSp macro="">
      <xdr:nvCxnSpPr>
        <xdr:cNvPr id="23" name="Gerader Verbinder 22">
          <a:extLst>
            <a:ext uri="{FF2B5EF4-FFF2-40B4-BE49-F238E27FC236}">
              <a16:creationId xmlns:a16="http://schemas.microsoft.com/office/drawing/2014/main" id="{DE148C7F-3071-4E0C-B8CC-765CD536F750}"/>
            </a:ext>
          </a:extLst>
        </xdr:cNvPr>
        <xdr:cNvCxnSpPr/>
      </xdr:nvCxnSpPr>
      <xdr:spPr>
        <a:xfrm flipV="1">
          <a:off x="6079065" y="8001001"/>
          <a:ext cx="999067" cy="321733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728133</xdr:colOff>
      <xdr:row>24</xdr:row>
      <xdr:rowOff>84667</xdr:rowOff>
    </xdr:from>
    <xdr:to>
      <xdr:col>9</xdr:col>
      <xdr:colOff>245532</xdr:colOff>
      <xdr:row>52</xdr:row>
      <xdr:rowOff>182220</xdr:rowOff>
    </xdr:to>
    <xdr:cxnSp macro="">
      <xdr:nvCxnSpPr>
        <xdr:cNvPr id="25" name="Gerader Verbinder 24">
          <a:extLst>
            <a:ext uri="{FF2B5EF4-FFF2-40B4-BE49-F238E27FC236}">
              <a16:creationId xmlns:a16="http://schemas.microsoft.com/office/drawing/2014/main" id="{B9DA3368-232E-440F-8A81-94472A446771}"/>
            </a:ext>
          </a:extLst>
        </xdr:cNvPr>
        <xdr:cNvCxnSpPr/>
      </xdr:nvCxnSpPr>
      <xdr:spPr>
        <a:xfrm flipV="1">
          <a:off x="7095066" y="3928534"/>
          <a:ext cx="313266" cy="4474819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651931</xdr:colOff>
      <xdr:row>53</xdr:row>
      <xdr:rowOff>2</xdr:rowOff>
    </xdr:from>
    <xdr:to>
      <xdr:col>8</xdr:col>
      <xdr:colOff>736599</xdr:colOff>
      <xdr:row>54</xdr:row>
      <xdr:rowOff>135467</xdr:rowOff>
    </xdr:to>
    <xdr:cxnSp macro="">
      <xdr:nvCxnSpPr>
        <xdr:cNvPr id="26" name="Gerader Verbinder 25">
          <a:extLst>
            <a:ext uri="{FF2B5EF4-FFF2-40B4-BE49-F238E27FC236}">
              <a16:creationId xmlns:a16="http://schemas.microsoft.com/office/drawing/2014/main" id="{86F6FA74-8B61-4410-B76C-34D1F3E26118}"/>
            </a:ext>
          </a:extLst>
        </xdr:cNvPr>
        <xdr:cNvCxnSpPr/>
      </xdr:nvCxnSpPr>
      <xdr:spPr>
        <a:xfrm flipV="1">
          <a:off x="6222998" y="8407402"/>
          <a:ext cx="880534" cy="228598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431798</xdr:colOff>
      <xdr:row>58</xdr:row>
      <xdr:rowOff>110067</xdr:rowOff>
    </xdr:from>
    <xdr:to>
      <xdr:col>9</xdr:col>
      <xdr:colOff>256286</xdr:colOff>
      <xdr:row>75</xdr:row>
      <xdr:rowOff>93134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53A378DC-FFC9-314D-A454-973F0206A0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31798" y="9355667"/>
          <a:ext cx="6987288" cy="3149600"/>
        </a:xfrm>
        <a:prstGeom prst="rect">
          <a:avLst/>
        </a:prstGeom>
      </xdr:spPr>
    </xdr:pic>
    <xdr:clientData/>
  </xdr:twoCellAnchor>
  <xdr:twoCellAnchor>
    <xdr:from>
      <xdr:col>8</xdr:col>
      <xdr:colOff>634999</xdr:colOff>
      <xdr:row>27</xdr:row>
      <xdr:rowOff>67735</xdr:rowOff>
    </xdr:from>
    <xdr:to>
      <xdr:col>9</xdr:col>
      <xdr:colOff>270932</xdr:colOff>
      <xdr:row>67</xdr:row>
      <xdr:rowOff>127000</xdr:rowOff>
    </xdr:to>
    <xdr:cxnSp macro="">
      <xdr:nvCxnSpPr>
        <xdr:cNvPr id="29" name="Gerader Verbinder 28">
          <a:extLst>
            <a:ext uri="{FF2B5EF4-FFF2-40B4-BE49-F238E27FC236}">
              <a16:creationId xmlns:a16="http://schemas.microsoft.com/office/drawing/2014/main" id="{232BFA31-27FA-4AD1-91EE-CBA89E778EAC}"/>
            </a:ext>
          </a:extLst>
        </xdr:cNvPr>
        <xdr:cNvCxnSpPr/>
      </xdr:nvCxnSpPr>
      <xdr:spPr>
        <a:xfrm flipV="1">
          <a:off x="7001932" y="4377268"/>
          <a:ext cx="431800" cy="6671732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203200</xdr:colOff>
      <xdr:row>29</xdr:row>
      <xdr:rowOff>101602</xdr:rowOff>
    </xdr:from>
    <xdr:to>
      <xdr:col>9</xdr:col>
      <xdr:colOff>304800</xdr:colOff>
      <xdr:row>54</xdr:row>
      <xdr:rowOff>84667</xdr:rowOff>
    </xdr:to>
    <xdr:cxnSp macro="">
      <xdr:nvCxnSpPr>
        <xdr:cNvPr id="32" name="Gerader Verbinder 31">
          <a:extLst>
            <a:ext uri="{FF2B5EF4-FFF2-40B4-BE49-F238E27FC236}">
              <a16:creationId xmlns:a16="http://schemas.microsoft.com/office/drawing/2014/main" id="{86544814-5D86-49E8-8671-C762E4DDCF90}"/>
            </a:ext>
          </a:extLst>
        </xdr:cNvPr>
        <xdr:cNvCxnSpPr/>
      </xdr:nvCxnSpPr>
      <xdr:spPr>
        <a:xfrm flipV="1">
          <a:off x="7366000" y="4690535"/>
          <a:ext cx="101600" cy="3894665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211665</xdr:colOff>
      <xdr:row>54</xdr:row>
      <xdr:rowOff>84668</xdr:rowOff>
    </xdr:from>
    <xdr:to>
      <xdr:col>11</xdr:col>
      <xdr:colOff>440266</xdr:colOff>
      <xdr:row>60</xdr:row>
      <xdr:rowOff>118534</xdr:rowOff>
    </xdr:to>
    <xdr:cxnSp macro="">
      <xdr:nvCxnSpPr>
        <xdr:cNvPr id="36" name="Gerader Verbinder 35">
          <a:extLst>
            <a:ext uri="{FF2B5EF4-FFF2-40B4-BE49-F238E27FC236}">
              <a16:creationId xmlns:a16="http://schemas.microsoft.com/office/drawing/2014/main" id="{3A5C91A3-456E-420D-A0DC-53800A2FCC49}"/>
            </a:ext>
          </a:extLst>
        </xdr:cNvPr>
        <xdr:cNvCxnSpPr/>
      </xdr:nvCxnSpPr>
      <xdr:spPr>
        <a:xfrm>
          <a:off x="7374465" y="8585201"/>
          <a:ext cx="4301068" cy="1151466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0</xdr:colOff>
      <xdr:row>6</xdr:row>
      <xdr:rowOff>101597</xdr:rowOff>
    </xdr:from>
    <xdr:to>
      <xdr:col>23</xdr:col>
      <xdr:colOff>484388</xdr:colOff>
      <xdr:row>27</xdr:row>
      <xdr:rowOff>186264</xdr:rowOff>
    </xdr:to>
    <xdr:pic>
      <xdr:nvPicPr>
        <xdr:cNvPr id="40" name="Grafik 39">
          <a:extLst>
            <a:ext uri="{FF2B5EF4-FFF2-40B4-BE49-F238E27FC236}">
              <a16:creationId xmlns:a16="http://schemas.microsoft.com/office/drawing/2014/main" id="{2F5BACEC-8708-8F1F-4C75-38611E9CFA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917333" y="1303864"/>
          <a:ext cx="6055455" cy="3191933"/>
        </a:xfrm>
        <a:prstGeom prst="rect">
          <a:avLst/>
        </a:prstGeom>
      </xdr:spPr>
    </xdr:pic>
    <xdr:clientData/>
  </xdr:twoCellAnchor>
  <xdr:twoCellAnchor editAs="oneCell">
    <xdr:from>
      <xdr:col>15</xdr:col>
      <xdr:colOff>287866</xdr:colOff>
      <xdr:row>25</xdr:row>
      <xdr:rowOff>84665</xdr:rowOff>
    </xdr:from>
    <xdr:to>
      <xdr:col>27</xdr:col>
      <xdr:colOff>12177</xdr:colOff>
      <xdr:row>48</xdr:row>
      <xdr:rowOff>59265</xdr:rowOff>
    </xdr:to>
    <xdr:pic>
      <xdr:nvPicPr>
        <xdr:cNvPr id="44" name="Grafik 43">
          <a:extLst>
            <a:ext uri="{FF2B5EF4-FFF2-40B4-BE49-F238E27FC236}">
              <a16:creationId xmlns:a16="http://schemas.microsoft.com/office/drawing/2014/main" id="{245F15BD-CF3F-B0FC-C5A8-64AB63B6BD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874999" y="4114798"/>
          <a:ext cx="8809045" cy="3420534"/>
        </a:xfrm>
        <a:prstGeom prst="rect">
          <a:avLst/>
        </a:prstGeom>
      </xdr:spPr>
    </xdr:pic>
    <xdr:clientData/>
  </xdr:twoCellAnchor>
  <xdr:twoCellAnchor>
    <xdr:from>
      <xdr:col>15</xdr:col>
      <xdr:colOff>118534</xdr:colOff>
      <xdr:row>15</xdr:row>
      <xdr:rowOff>93133</xdr:rowOff>
    </xdr:from>
    <xdr:to>
      <xdr:col>21</xdr:col>
      <xdr:colOff>643466</xdr:colOff>
      <xdr:row>31</xdr:row>
      <xdr:rowOff>84667</xdr:rowOff>
    </xdr:to>
    <xdr:cxnSp macro="">
      <xdr:nvCxnSpPr>
        <xdr:cNvPr id="41" name="Gerader Verbinder 40">
          <a:extLst>
            <a:ext uri="{FF2B5EF4-FFF2-40B4-BE49-F238E27FC236}">
              <a16:creationId xmlns:a16="http://schemas.microsoft.com/office/drawing/2014/main" id="{935EC71E-20F7-4BAA-A1B5-FC0132B677A3}"/>
            </a:ext>
          </a:extLst>
        </xdr:cNvPr>
        <xdr:cNvCxnSpPr/>
      </xdr:nvCxnSpPr>
      <xdr:spPr>
        <a:xfrm flipV="1">
          <a:off x="15705667" y="2616200"/>
          <a:ext cx="4834466" cy="233680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0</xdr:colOff>
      <xdr:row>47</xdr:row>
      <xdr:rowOff>65314</xdr:rowOff>
    </xdr:from>
    <xdr:to>
      <xdr:col>27</xdr:col>
      <xdr:colOff>32657</xdr:colOff>
      <xdr:row>72</xdr:row>
      <xdr:rowOff>83976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id="{63E4C46A-0D4E-24D8-A0F9-E76F5E8483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5904029" y="7336971"/>
          <a:ext cx="8773885" cy="4449148"/>
        </a:xfrm>
        <a:prstGeom prst="rect">
          <a:avLst/>
        </a:prstGeom>
      </xdr:spPr>
    </xdr:pic>
    <xdr:clientData/>
  </xdr:twoCellAnchor>
  <xdr:twoCellAnchor>
    <xdr:from>
      <xdr:col>15</xdr:col>
      <xdr:colOff>76200</xdr:colOff>
      <xdr:row>34</xdr:row>
      <xdr:rowOff>10885</xdr:rowOff>
    </xdr:from>
    <xdr:to>
      <xdr:col>15</xdr:col>
      <xdr:colOff>121919</xdr:colOff>
      <xdr:row>37</xdr:row>
      <xdr:rowOff>0</xdr:rowOff>
    </xdr:to>
    <xdr:sp macro="" textlink="">
      <xdr:nvSpPr>
        <xdr:cNvPr id="51" name="Geschweifte Klammer rechts 50">
          <a:extLst>
            <a:ext uri="{FF2B5EF4-FFF2-40B4-BE49-F238E27FC236}">
              <a16:creationId xmlns:a16="http://schemas.microsoft.com/office/drawing/2014/main" id="{F1C08EEE-DCE7-35DA-9539-6324D0640E53}"/>
            </a:ext>
          </a:extLst>
        </xdr:cNvPr>
        <xdr:cNvSpPr/>
      </xdr:nvSpPr>
      <xdr:spPr>
        <a:xfrm>
          <a:off x="15653657" y="5170714"/>
          <a:ext cx="45719" cy="544286"/>
        </a:xfrm>
        <a:prstGeom prst="rightBrac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15</xdr:col>
      <xdr:colOff>43543</xdr:colOff>
      <xdr:row>38</xdr:row>
      <xdr:rowOff>43543</xdr:rowOff>
    </xdr:from>
    <xdr:to>
      <xdr:col>15</xdr:col>
      <xdr:colOff>141514</xdr:colOff>
      <xdr:row>42</xdr:row>
      <xdr:rowOff>163286</xdr:rowOff>
    </xdr:to>
    <xdr:sp macro="" textlink="">
      <xdr:nvSpPr>
        <xdr:cNvPr id="52" name="Geschweifte Klammer rechts 51">
          <a:extLst>
            <a:ext uri="{FF2B5EF4-FFF2-40B4-BE49-F238E27FC236}">
              <a16:creationId xmlns:a16="http://schemas.microsoft.com/office/drawing/2014/main" id="{970377A0-E1A5-D425-4812-C8B91CF0F6FF}"/>
            </a:ext>
          </a:extLst>
        </xdr:cNvPr>
        <xdr:cNvSpPr/>
      </xdr:nvSpPr>
      <xdr:spPr>
        <a:xfrm>
          <a:off x="15621000" y="5845629"/>
          <a:ext cx="97971" cy="859971"/>
        </a:xfrm>
        <a:prstGeom prst="rightBrac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15</xdr:col>
      <xdr:colOff>54429</xdr:colOff>
      <xdr:row>45</xdr:row>
      <xdr:rowOff>0</xdr:rowOff>
    </xdr:from>
    <xdr:to>
      <xdr:col>15</xdr:col>
      <xdr:colOff>100148</xdr:colOff>
      <xdr:row>47</xdr:row>
      <xdr:rowOff>0</xdr:rowOff>
    </xdr:to>
    <xdr:sp macro="" textlink="">
      <xdr:nvSpPr>
        <xdr:cNvPr id="53" name="Geschweifte Klammer rechts 52">
          <a:extLst>
            <a:ext uri="{FF2B5EF4-FFF2-40B4-BE49-F238E27FC236}">
              <a16:creationId xmlns:a16="http://schemas.microsoft.com/office/drawing/2014/main" id="{7E793BC1-F6CC-DC5A-87AD-990497292F02}"/>
            </a:ext>
          </a:extLst>
        </xdr:cNvPr>
        <xdr:cNvSpPr/>
      </xdr:nvSpPr>
      <xdr:spPr>
        <a:xfrm>
          <a:off x="15631886" y="6901543"/>
          <a:ext cx="45719" cy="370114"/>
        </a:xfrm>
        <a:prstGeom prst="rightBrac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15</xdr:col>
      <xdr:colOff>54429</xdr:colOff>
      <xdr:row>48</xdr:row>
      <xdr:rowOff>43543</xdr:rowOff>
    </xdr:from>
    <xdr:to>
      <xdr:col>15</xdr:col>
      <xdr:colOff>100148</xdr:colOff>
      <xdr:row>53</xdr:row>
      <xdr:rowOff>0</xdr:rowOff>
    </xdr:to>
    <xdr:sp macro="" textlink="">
      <xdr:nvSpPr>
        <xdr:cNvPr id="54" name="Geschweifte Klammer rechts 53">
          <a:extLst>
            <a:ext uri="{FF2B5EF4-FFF2-40B4-BE49-F238E27FC236}">
              <a16:creationId xmlns:a16="http://schemas.microsoft.com/office/drawing/2014/main" id="{59BE58AA-900C-0436-30F0-3DBF9750B07A}"/>
            </a:ext>
          </a:extLst>
        </xdr:cNvPr>
        <xdr:cNvSpPr/>
      </xdr:nvSpPr>
      <xdr:spPr>
        <a:xfrm>
          <a:off x="15631886" y="7402286"/>
          <a:ext cx="45719" cy="881743"/>
        </a:xfrm>
        <a:prstGeom prst="rightBrac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22</xdr:col>
      <xdr:colOff>130628</xdr:colOff>
      <xdr:row>52</xdr:row>
      <xdr:rowOff>87086</xdr:rowOff>
    </xdr:from>
    <xdr:to>
      <xdr:col>22</xdr:col>
      <xdr:colOff>195943</xdr:colOff>
      <xdr:row>56</xdr:row>
      <xdr:rowOff>21771</xdr:rowOff>
    </xdr:to>
    <xdr:sp macro="" textlink="">
      <xdr:nvSpPr>
        <xdr:cNvPr id="55" name="Geschweifte Klammer links 54">
          <a:extLst>
            <a:ext uri="{FF2B5EF4-FFF2-40B4-BE49-F238E27FC236}">
              <a16:creationId xmlns:a16="http://schemas.microsoft.com/office/drawing/2014/main" id="{E9F295D2-80EE-E30B-C311-E4E473017898}"/>
            </a:ext>
          </a:extLst>
        </xdr:cNvPr>
        <xdr:cNvSpPr/>
      </xdr:nvSpPr>
      <xdr:spPr>
        <a:xfrm>
          <a:off x="20802599" y="8186057"/>
          <a:ext cx="65315" cy="576943"/>
        </a:xfrm>
        <a:prstGeom prst="leftBrac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15</xdr:col>
      <xdr:colOff>121919</xdr:colOff>
      <xdr:row>35</xdr:row>
      <xdr:rowOff>97971</xdr:rowOff>
    </xdr:from>
    <xdr:to>
      <xdr:col>22</xdr:col>
      <xdr:colOff>130628</xdr:colOff>
      <xdr:row>54</xdr:row>
      <xdr:rowOff>103415</xdr:rowOff>
    </xdr:to>
    <xdr:cxnSp macro="">
      <xdr:nvCxnSpPr>
        <xdr:cNvPr id="46" name="Gerader Verbinder 45">
          <a:extLst>
            <a:ext uri="{FF2B5EF4-FFF2-40B4-BE49-F238E27FC236}">
              <a16:creationId xmlns:a16="http://schemas.microsoft.com/office/drawing/2014/main" id="{3822B1B2-4FA0-4CCE-BF8E-79FC5E9314C4}"/>
            </a:ext>
          </a:extLst>
        </xdr:cNvPr>
        <xdr:cNvCxnSpPr>
          <a:stCxn id="51" idx="1"/>
          <a:endCxn id="55" idx="1"/>
        </xdr:cNvCxnSpPr>
      </xdr:nvCxnSpPr>
      <xdr:spPr>
        <a:xfrm>
          <a:off x="15699376" y="5442857"/>
          <a:ext cx="5103223" cy="3031672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751114</xdr:colOff>
      <xdr:row>67</xdr:row>
      <xdr:rowOff>97972</xdr:rowOff>
    </xdr:from>
    <xdr:to>
      <xdr:col>22</xdr:col>
      <xdr:colOff>43543</xdr:colOff>
      <xdr:row>72</xdr:row>
      <xdr:rowOff>54428</xdr:rowOff>
    </xdr:to>
    <xdr:sp macro="" textlink="">
      <xdr:nvSpPr>
        <xdr:cNvPr id="58" name="Geschweifte Klammer links 57">
          <a:extLst>
            <a:ext uri="{FF2B5EF4-FFF2-40B4-BE49-F238E27FC236}">
              <a16:creationId xmlns:a16="http://schemas.microsoft.com/office/drawing/2014/main" id="{93C52F9C-16E0-4FEB-A1D5-508F8EA118C8}"/>
            </a:ext>
          </a:extLst>
        </xdr:cNvPr>
        <xdr:cNvSpPr/>
      </xdr:nvSpPr>
      <xdr:spPr>
        <a:xfrm>
          <a:off x="20628428" y="10874829"/>
          <a:ext cx="87086" cy="881742"/>
        </a:xfrm>
        <a:prstGeom prst="leftBrac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15</xdr:col>
      <xdr:colOff>141514</xdr:colOff>
      <xdr:row>40</xdr:row>
      <xdr:rowOff>103415</xdr:rowOff>
    </xdr:from>
    <xdr:to>
      <xdr:col>21</xdr:col>
      <xdr:colOff>751114</xdr:colOff>
      <xdr:row>69</xdr:row>
      <xdr:rowOff>168729</xdr:rowOff>
    </xdr:to>
    <xdr:cxnSp macro="">
      <xdr:nvCxnSpPr>
        <xdr:cNvPr id="59" name="Gerader Verbinder 58">
          <a:extLst>
            <a:ext uri="{FF2B5EF4-FFF2-40B4-BE49-F238E27FC236}">
              <a16:creationId xmlns:a16="http://schemas.microsoft.com/office/drawing/2014/main" id="{0D5DF111-0BB0-4D27-9343-E82B2581F48F}"/>
            </a:ext>
          </a:extLst>
        </xdr:cNvPr>
        <xdr:cNvCxnSpPr>
          <a:stCxn id="52" idx="1"/>
          <a:endCxn id="58" idx="1"/>
        </xdr:cNvCxnSpPr>
      </xdr:nvCxnSpPr>
      <xdr:spPr>
        <a:xfrm>
          <a:off x="15718971" y="6275615"/>
          <a:ext cx="4909457" cy="5040085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10</xdr:col>
      <xdr:colOff>3559627</xdr:colOff>
      <xdr:row>63</xdr:row>
      <xdr:rowOff>152399</xdr:rowOff>
    </xdr:from>
    <xdr:to>
      <xdr:col>19</xdr:col>
      <xdr:colOff>143243</xdr:colOff>
      <xdr:row>90</xdr:row>
      <xdr:rowOff>87086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id="{1543E268-499D-781A-ADB0-5D0EC95DCD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1059884" y="10189028"/>
          <a:ext cx="7371359" cy="4931229"/>
        </a:xfrm>
        <a:prstGeom prst="rect">
          <a:avLst/>
        </a:prstGeom>
      </xdr:spPr>
    </xdr:pic>
    <xdr:clientData/>
  </xdr:twoCellAnchor>
  <xdr:twoCellAnchor>
    <xdr:from>
      <xdr:col>16</xdr:col>
      <xdr:colOff>21771</xdr:colOff>
      <xdr:row>82</xdr:row>
      <xdr:rowOff>141515</xdr:rowOff>
    </xdr:from>
    <xdr:to>
      <xdr:col>16</xdr:col>
      <xdr:colOff>108857</xdr:colOff>
      <xdr:row>87</xdr:row>
      <xdr:rowOff>97971</xdr:rowOff>
    </xdr:to>
    <xdr:sp macro="" textlink="">
      <xdr:nvSpPr>
        <xdr:cNvPr id="63" name="Geschweifte Klammer links 62">
          <a:extLst>
            <a:ext uri="{FF2B5EF4-FFF2-40B4-BE49-F238E27FC236}">
              <a16:creationId xmlns:a16="http://schemas.microsoft.com/office/drawing/2014/main" id="{C24ED253-CD85-4A26-BCB4-CF9EF219E9C0}"/>
            </a:ext>
          </a:extLst>
        </xdr:cNvPr>
        <xdr:cNvSpPr/>
      </xdr:nvSpPr>
      <xdr:spPr>
        <a:xfrm>
          <a:off x="15925800" y="13694229"/>
          <a:ext cx="87086" cy="881742"/>
        </a:xfrm>
        <a:prstGeom prst="leftBrac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16</xdr:col>
      <xdr:colOff>326570</xdr:colOff>
      <xdr:row>78</xdr:row>
      <xdr:rowOff>10885</xdr:rowOff>
    </xdr:from>
    <xdr:to>
      <xdr:col>16</xdr:col>
      <xdr:colOff>372289</xdr:colOff>
      <xdr:row>80</xdr:row>
      <xdr:rowOff>76200</xdr:rowOff>
    </xdr:to>
    <xdr:sp macro="" textlink="">
      <xdr:nvSpPr>
        <xdr:cNvPr id="64" name="Geschweifte Klammer links 63">
          <a:extLst>
            <a:ext uri="{FF2B5EF4-FFF2-40B4-BE49-F238E27FC236}">
              <a16:creationId xmlns:a16="http://schemas.microsoft.com/office/drawing/2014/main" id="{F5EA5372-B2DB-4626-9B47-F253FD7C71BA}"/>
            </a:ext>
          </a:extLst>
        </xdr:cNvPr>
        <xdr:cNvSpPr/>
      </xdr:nvSpPr>
      <xdr:spPr>
        <a:xfrm>
          <a:off x="16230599" y="12823371"/>
          <a:ext cx="45719" cy="435429"/>
        </a:xfrm>
        <a:prstGeom prst="leftBrac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15</xdr:col>
      <xdr:colOff>100148</xdr:colOff>
      <xdr:row>50</xdr:row>
      <xdr:rowOff>114301</xdr:rowOff>
    </xdr:from>
    <xdr:to>
      <xdr:col>16</xdr:col>
      <xdr:colOff>21770</xdr:colOff>
      <xdr:row>84</xdr:row>
      <xdr:rowOff>179614</xdr:rowOff>
    </xdr:to>
    <xdr:cxnSp macro="">
      <xdr:nvCxnSpPr>
        <xdr:cNvPr id="65" name="Gerader Verbinder 64">
          <a:extLst>
            <a:ext uri="{FF2B5EF4-FFF2-40B4-BE49-F238E27FC236}">
              <a16:creationId xmlns:a16="http://schemas.microsoft.com/office/drawing/2014/main" id="{02D712E4-03A4-4854-908F-933AC9F4300A}"/>
            </a:ext>
          </a:extLst>
        </xdr:cNvPr>
        <xdr:cNvCxnSpPr>
          <a:stCxn id="54" idx="1"/>
        </xdr:cNvCxnSpPr>
      </xdr:nvCxnSpPr>
      <xdr:spPr>
        <a:xfrm>
          <a:off x="15677605" y="7843158"/>
          <a:ext cx="248194" cy="6259285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100148</xdr:colOff>
      <xdr:row>46</xdr:row>
      <xdr:rowOff>0</xdr:rowOff>
    </xdr:from>
    <xdr:to>
      <xdr:col>16</xdr:col>
      <xdr:colOff>326570</xdr:colOff>
      <xdr:row>79</xdr:row>
      <xdr:rowOff>43543</xdr:rowOff>
    </xdr:to>
    <xdr:cxnSp macro="">
      <xdr:nvCxnSpPr>
        <xdr:cNvPr id="67" name="Gerader Verbinder 66">
          <a:extLst>
            <a:ext uri="{FF2B5EF4-FFF2-40B4-BE49-F238E27FC236}">
              <a16:creationId xmlns:a16="http://schemas.microsoft.com/office/drawing/2014/main" id="{8FCEFDA6-AF0D-4046-A357-E0D9D0139966}"/>
            </a:ext>
          </a:extLst>
        </xdr:cNvPr>
        <xdr:cNvCxnSpPr>
          <a:stCxn id="53" idx="1"/>
          <a:endCxn id="64" idx="1"/>
        </xdr:cNvCxnSpPr>
      </xdr:nvCxnSpPr>
      <xdr:spPr>
        <a:xfrm>
          <a:off x="15677605" y="7086600"/>
          <a:ext cx="552994" cy="5954486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355600</xdr:colOff>
      <xdr:row>60</xdr:row>
      <xdr:rowOff>76200</xdr:rowOff>
    </xdr:from>
    <xdr:to>
      <xdr:col>29</xdr:col>
      <xdr:colOff>556951</xdr:colOff>
      <xdr:row>92</xdr:row>
      <xdr:rowOff>49949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id="{1BC34805-D8AA-C50F-355F-C5479C3652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49600" y="9321800"/>
          <a:ext cx="10831251" cy="5663349"/>
        </a:xfrm>
        <a:prstGeom prst="rect">
          <a:avLst/>
        </a:prstGeom>
      </xdr:spPr>
    </xdr:pic>
    <xdr:clientData/>
  </xdr:twoCellAnchor>
  <xdr:twoCellAnchor editAs="oneCell">
    <xdr:from>
      <xdr:col>10</xdr:col>
      <xdr:colOff>3251200</xdr:colOff>
      <xdr:row>80</xdr:row>
      <xdr:rowOff>50800</xdr:rowOff>
    </xdr:from>
    <xdr:to>
      <xdr:col>20</xdr:col>
      <xdr:colOff>558916</xdr:colOff>
      <xdr:row>113</xdr:row>
      <xdr:rowOff>29684</xdr:rowOff>
    </xdr:to>
    <xdr:pic>
      <xdr:nvPicPr>
        <xdr:cNvPr id="67" name="Grafik 66">
          <a:extLst>
            <a:ext uri="{FF2B5EF4-FFF2-40B4-BE49-F238E27FC236}">
              <a16:creationId xmlns:a16="http://schemas.microsoft.com/office/drawing/2014/main" id="{BABD3749-7A24-905B-980F-A8E894A3C7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693400" y="12852400"/>
          <a:ext cx="8902816" cy="5846284"/>
        </a:xfrm>
        <a:prstGeom prst="rect">
          <a:avLst/>
        </a:prstGeom>
      </xdr:spPr>
    </xdr:pic>
    <xdr:clientData/>
  </xdr:twoCellAnchor>
  <xdr:twoCellAnchor editAs="oneCell">
    <xdr:from>
      <xdr:col>15</xdr:col>
      <xdr:colOff>381000</xdr:colOff>
      <xdr:row>32</xdr:row>
      <xdr:rowOff>63500</xdr:rowOff>
    </xdr:from>
    <xdr:to>
      <xdr:col>29</xdr:col>
      <xdr:colOff>18303</xdr:colOff>
      <xdr:row>60</xdr:row>
      <xdr:rowOff>90207</xdr:rowOff>
    </xdr:to>
    <xdr:pic>
      <xdr:nvPicPr>
        <xdr:cNvPr id="61" name="Grafik 60">
          <a:extLst>
            <a:ext uri="{FF2B5EF4-FFF2-40B4-BE49-F238E27FC236}">
              <a16:creationId xmlns:a16="http://schemas.microsoft.com/office/drawing/2014/main" id="{578E4596-17E3-C910-BAE1-756BAB09BA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875000" y="4953000"/>
          <a:ext cx="10267203" cy="4382807"/>
        </a:xfrm>
        <a:prstGeom prst="rect">
          <a:avLst/>
        </a:prstGeom>
      </xdr:spPr>
    </xdr:pic>
    <xdr:clientData/>
  </xdr:twoCellAnchor>
  <xdr:twoCellAnchor editAs="oneCell">
    <xdr:from>
      <xdr:col>16</xdr:col>
      <xdr:colOff>2540</xdr:colOff>
      <xdr:row>6</xdr:row>
      <xdr:rowOff>63500</xdr:rowOff>
    </xdr:from>
    <xdr:to>
      <xdr:col>26</xdr:col>
      <xdr:colOff>322484</xdr:colOff>
      <xdr:row>34</xdr:row>
      <xdr:rowOff>163749</xdr:rowOff>
    </xdr:to>
    <xdr:pic>
      <xdr:nvPicPr>
        <xdr:cNvPr id="59" name="Grafik 58">
          <a:extLst>
            <a:ext uri="{FF2B5EF4-FFF2-40B4-BE49-F238E27FC236}">
              <a16:creationId xmlns:a16="http://schemas.microsoft.com/office/drawing/2014/main" id="{29E7EE8B-3694-1C03-584D-E52546A9EE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890240" y="1244600"/>
          <a:ext cx="8193944" cy="3986449"/>
        </a:xfrm>
        <a:prstGeom prst="rect">
          <a:avLst/>
        </a:prstGeom>
      </xdr:spPr>
    </xdr:pic>
    <xdr:clientData/>
  </xdr:twoCellAnchor>
  <xdr:twoCellAnchor editAs="oneCell">
    <xdr:from>
      <xdr:col>8</xdr:col>
      <xdr:colOff>711200</xdr:colOff>
      <xdr:row>54</xdr:row>
      <xdr:rowOff>119770</xdr:rowOff>
    </xdr:from>
    <xdr:to>
      <xdr:col>14</xdr:col>
      <xdr:colOff>952661</xdr:colOff>
      <xdr:row>79</xdr:row>
      <xdr:rowOff>76201</xdr:rowOff>
    </xdr:to>
    <xdr:pic>
      <xdr:nvPicPr>
        <xdr:cNvPr id="51" name="Grafik 50">
          <a:extLst>
            <a:ext uri="{FF2B5EF4-FFF2-40B4-BE49-F238E27FC236}">
              <a16:creationId xmlns:a16="http://schemas.microsoft.com/office/drawing/2014/main" id="{7943BAC5-79C7-2AA6-8156-D63EE38C55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010400" y="8298570"/>
          <a:ext cx="7632861" cy="440143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</xdr:row>
      <xdr:rowOff>25401</xdr:rowOff>
    </xdr:from>
    <xdr:to>
      <xdr:col>9</xdr:col>
      <xdr:colOff>225786</xdr:colOff>
      <xdr:row>75</xdr:row>
      <xdr:rowOff>152401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id="{E5426C3D-8F13-555F-0DF6-35F91F4848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9093201"/>
          <a:ext cx="7312386" cy="29718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50801</xdr:rowOff>
    </xdr:from>
    <xdr:to>
      <xdr:col>9</xdr:col>
      <xdr:colOff>54361</xdr:colOff>
      <xdr:row>59</xdr:row>
      <xdr:rowOff>25401</xdr:rowOff>
    </xdr:to>
    <xdr:pic>
      <xdr:nvPicPr>
        <xdr:cNvPr id="44" name="Grafik 43">
          <a:extLst>
            <a:ext uri="{FF2B5EF4-FFF2-40B4-BE49-F238E27FC236}">
              <a16:creationId xmlns:a16="http://schemas.microsoft.com/office/drawing/2014/main" id="{538F9C4D-41C0-13C6-E8C5-5C292AE50B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6451601"/>
          <a:ext cx="7140961" cy="26416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</xdr:row>
      <xdr:rowOff>152400</xdr:rowOff>
    </xdr:from>
    <xdr:to>
      <xdr:col>9</xdr:col>
      <xdr:colOff>25400</xdr:colOff>
      <xdr:row>43</xdr:row>
      <xdr:rowOff>68565</xdr:rowOff>
    </xdr:to>
    <xdr:pic>
      <xdr:nvPicPr>
        <xdr:cNvPr id="42" name="Grafik 41">
          <a:extLst>
            <a:ext uri="{FF2B5EF4-FFF2-40B4-BE49-F238E27FC236}">
              <a16:creationId xmlns:a16="http://schemas.microsoft.com/office/drawing/2014/main" id="{A25B7FE0-5322-73DA-FF1E-EF174FB3E1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3530600"/>
          <a:ext cx="7112000" cy="311656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177800</xdr:rowOff>
    </xdr:from>
    <xdr:to>
      <xdr:col>8</xdr:col>
      <xdr:colOff>774700</xdr:colOff>
      <xdr:row>22</xdr:row>
      <xdr:rowOff>103693</xdr:rowOff>
    </xdr:to>
    <xdr:pic>
      <xdr:nvPicPr>
        <xdr:cNvPr id="37" name="Grafik 36">
          <a:extLst>
            <a:ext uri="{FF2B5EF4-FFF2-40B4-BE49-F238E27FC236}">
              <a16:creationId xmlns:a16="http://schemas.microsoft.com/office/drawing/2014/main" id="{AD6F44CA-DD07-A583-D45A-DF6F234F49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355600"/>
          <a:ext cx="7073900" cy="3126293"/>
        </a:xfrm>
        <a:prstGeom prst="rect">
          <a:avLst/>
        </a:prstGeom>
      </xdr:spPr>
    </xdr:pic>
    <xdr:clientData/>
  </xdr:twoCellAnchor>
  <xdr:twoCellAnchor>
    <xdr:from>
      <xdr:col>6</xdr:col>
      <xdr:colOff>190500</xdr:colOff>
      <xdr:row>2</xdr:row>
      <xdr:rowOff>177800</xdr:rowOff>
    </xdr:from>
    <xdr:to>
      <xdr:col>9</xdr:col>
      <xdr:colOff>234619</xdr:colOff>
      <xdr:row>10</xdr:row>
      <xdr:rowOff>101602</xdr:rowOff>
    </xdr:to>
    <xdr:cxnSp macro="">
      <xdr:nvCxnSpPr>
        <xdr:cNvPr id="2" name="Gerader Verbinder 1">
          <a:extLst>
            <a:ext uri="{FF2B5EF4-FFF2-40B4-BE49-F238E27FC236}">
              <a16:creationId xmlns:a16="http://schemas.microsoft.com/office/drawing/2014/main" id="{B5F5F930-DF4D-4947-BA47-B249032DC08E}"/>
            </a:ext>
          </a:extLst>
        </xdr:cNvPr>
        <xdr:cNvCxnSpPr/>
      </xdr:nvCxnSpPr>
      <xdr:spPr>
        <a:xfrm>
          <a:off x="4914900" y="546100"/>
          <a:ext cx="2406319" cy="1371602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736600</xdr:colOff>
      <xdr:row>13</xdr:row>
      <xdr:rowOff>118534</xdr:rowOff>
    </xdr:from>
    <xdr:to>
      <xdr:col>9</xdr:col>
      <xdr:colOff>143933</xdr:colOff>
      <xdr:row>23</xdr:row>
      <xdr:rowOff>67734</xdr:rowOff>
    </xdr:to>
    <xdr:cxnSp macro="">
      <xdr:nvCxnSpPr>
        <xdr:cNvPr id="3" name="Gerader Verbinder 2">
          <a:extLst>
            <a:ext uri="{FF2B5EF4-FFF2-40B4-BE49-F238E27FC236}">
              <a16:creationId xmlns:a16="http://schemas.microsoft.com/office/drawing/2014/main" id="{9C4A4B23-6A2F-46D4-838A-48733A7C2083}"/>
            </a:ext>
          </a:extLst>
        </xdr:cNvPr>
        <xdr:cNvCxnSpPr/>
      </xdr:nvCxnSpPr>
      <xdr:spPr>
        <a:xfrm>
          <a:off x="6248400" y="2302934"/>
          <a:ext cx="982133" cy="132080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745066</xdr:colOff>
      <xdr:row>10</xdr:row>
      <xdr:rowOff>169334</xdr:rowOff>
    </xdr:from>
    <xdr:to>
      <xdr:col>9</xdr:col>
      <xdr:colOff>110064</xdr:colOff>
      <xdr:row>25</xdr:row>
      <xdr:rowOff>50801</xdr:rowOff>
    </xdr:to>
    <xdr:cxnSp macro="">
      <xdr:nvCxnSpPr>
        <xdr:cNvPr id="4" name="Gerader Verbinder 3">
          <a:extLst>
            <a:ext uri="{FF2B5EF4-FFF2-40B4-BE49-F238E27FC236}">
              <a16:creationId xmlns:a16="http://schemas.microsoft.com/office/drawing/2014/main" id="{74C43A46-08A5-417C-AE14-03E084A43687}"/>
            </a:ext>
          </a:extLst>
        </xdr:cNvPr>
        <xdr:cNvCxnSpPr/>
      </xdr:nvCxnSpPr>
      <xdr:spPr>
        <a:xfrm>
          <a:off x="6256866" y="1985434"/>
          <a:ext cx="939798" cy="1976967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685800</xdr:colOff>
      <xdr:row>25</xdr:row>
      <xdr:rowOff>42334</xdr:rowOff>
    </xdr:from>
    <xdr:to>
      <xdr:col>9</xdr:col>
      <xdr:colOff>110064</xdr:colOff>
      <xdr:row>33</xdr:row>
      <xdr:rowOff>0</xdr:rowOff>
    </xdr:to>
    <xdr:cxnSp macro="">
      <xdr:nvCxnSpPr>
        <xdr:cNvPr id="5" name="Gerader Verbinder 4">
          <a:extLst>
            <a:ext uri="{FF2B5EF4-FFF2-40B4-BE49-F238E27FC236}">
              <a16:creationId xmlns:a16="http://schemas.microsoft.com/office/drawing/2014/main" id="{109CAD96-689A-4CDB-9B8E-6D191E1A293B}"/>
            </a:ext>
          </a:extLst>
        </xdr:cNvPr>
        <xdr:cNvCxnSpPr/>
      </xdr:nvCxnSpPr>
      <xdr:spPr>
        <a:xfrm flipV="1">
          <a:off x="6985000" y="3953934"/>
          <a:ext cx="211664" cy="1024466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749300</xdr:colOff>
      <xdr:row>20</xdr:row>
      <xdr:rowOff>67734</xdr:rowOff>
    </xdr:from>
    <xdr:to>
      <xdr:col>9</xdr:col>
      <xdr:colOff>254000</xdr:colOff>
      <xdr:row>31</xdr:row>
      <xdr:rowOff>139700</xdr:rowOff>
    </xdr:to>
    <xdr:cxnSp macro="">
      <xdr:nvCxnSpPr>
        <xdr:cNvPr id="6" name="Gerader Verbinder 5">
          <a:extLst>
            <a:ext uri="{FF2B5EF4-FFF2-40B4-BE49-F238E27FC236}">
              <a16:creationId xmlns:a16="http://schemas.microsoft.com/office/drawing/2014/main" id="{4BB9B79E-D606-4F57-B2CA-9A3F2F6CAAD1}"/>
            </a:ext>
          </a:extLst>
        </xdr:cNvPr>
        <xdr:cNvCxnSpPr/>
      </xdr:nvCxnSpPr>
      <xdr:spPr>
        <a:xfrm flipV="1">
          <a:off x="4686300" y="3179234"/>
          <a:ext cx="2654300" cy="1672166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622300</xdr:colOff>
      <xdr:row>50</xdr:row>
      <xdr:rowOff>152400</xdr:rowOff>
    </xdr:from>
    <xdr:to>
      <xdr:col>8</xdr:col>
      <xdr:colOff>685800</xdr:colOff>
      <xdr:row>53</xdr:row>
      <xdr:rowOff>0</xdr:rowOff>
    </xdr:to>
    <xdr:cxnSp macro="">
      <xdr:nvCxnSpPr>
        <xdr:cNvPr id="7" name="Gerader Verbinder 6">
          <a:extLst>
            <a:ext uri="{FF2B5EF4-FFF2-40B4-BE49-F238E27FC236}">
              <a16:creationId xmlns:a16="http://schemas.microsoft.com/office/drawing/2014/main" id="{B890C3EC-A25E-4779-A1E6-15D1EF81D882}"/>
            </a:ext>
          </a:extLst>
        </xdr:cNvPr>
        <xdr:cNvCxnSpPr/>
      </xdr:nvCxnSpPr>
      <xdr:spPr>
        <a:xfrm flipV="1">
          <a:off x="6134100" y="7708900"/>
          <a:ext cx="850900" cy="38100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728133</xdr:colOff>
      <xdr:row>24</xdr:row>
      <xdr:rowOff>67734</xdr:rowOff>
    </xdr:from>
    <xdr:to>
      <xdr:col>9</xdr:col>
      <xdr:colOff>245532</xdr:colOff>
      <xdr:row>52</xdr:row>
      <xdr:rowOff>165287</xdr:rowOff>
    </xdr:to>
    <xdr:cxnSp macro="">
      <xdr:nvCxnSpPr>
        <xdr:cNvPr id="8" name="Gerader Verbinder 7">
          <a:extLst>
            <a:ext uri="{FF2B5EF4-FFF2-40B4-BE49-F238E27FC236}">
              <a16:creationId xmlns:a16="http://schemas.microsoft.com/office/drawing/2014/main" id="{B2A4FBDE-A0D1-4D1D-8E9D-F25DAEC7C2D4}"/>
            </a:ext>
          </a:extLst>
        </xdr:cNvPr>
        <xdr:cNvCxnSpPr/>
      </xdr:nvCxnSpPr>
      <xdr:spPr>
        <a:xfrm flipV="1">
          <a:off x="7027333" y="3801534"/>
          <a:ext cx="304799" cy="4275853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736600</xdr:colOff>
      <xdr:row>52</xdr:row>
      <xdr:rowOff>160869</xdr:rowOff>
    </xdr:from>
    <xdr:to>
      <xdr:col>8</xdr:col>
      <xdr:colOff>736599</xdr:colOff>
      <xdr:row>55</xdr:row>
      <xdr:rowOff>63500</xdr:rowOff>
    </xdr:to>
    <xdr:cxnSp macro="">
      <xdr:nvCxnSpPr>
        <xdr:cNvPr id="9" name="Gerader Verbinder 8">
          <a:extLst>
            <a:ext uri="{FF2B5EF4-FFF2-40B4-BE49-F238E27FC236}">
              <a16:creationId xmlns:a16="http://schemas.microsoft.com/office/drawing/2014/main" id="{450E8F56-61EF-4856-AD09-B11C24616F12}"/>
            </a:ext>
          </a:extLst>
        </xdr:cNvPr>
        <xdr:cNvCxnSpPr/>
      </xdr:nvCxnSpPr>
      <xdr:spPr>
        <a:xfrm flipV="1">
          <a:off x="6248400" y="8072969"/>
          <a:ext cx="787399" cy="347131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609600</xdr:colOff>
      <xdr:row>27</xdr:row>
      <xdr:rowOff>50802</xdr:rowOff>
    </xdr:from>
    <xdr:to>
      <xdr:col>9</xdr:col>
      <xdr:colOff>270932</xdr:colOff>
      <xdr:row>68</xdr:row>
      <xdr:rowOff>114300</xdr:rowOff>
    </xdr:to>
    <xdr:cxnSp macro="">
      <xdr:nvCxnSpPr>
        <xdr:cNvPr id="10" name="Gerader Verbinder 9">
          <a:extLst>
            <a:ext uri="{FF2B5EF4-FFF2-40B4-BE49-F238E27FC236}">
              <a16:creationId xmlns:a16="http://schemas.microsoft.com/office/drawing/2014/main" id="{E85BC1FA-DDC4-41AE-BC2D-72D0D4A55110}"/>
            </a:ext>
          </a:extLst>
        </xdr:cNvPr>
        <xdr:cNvCxnSpPr/>
      </xdr:nvCxnSpPr>
      <xdr:spPr>
        <a:xfrm flipV="1">
          <a:off x="6908800" y="4229102"/>
          <a:ext cx="448732" cy="6553198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203200</xdr:colOff>
      <xdr:row>29</xdr:row>
      <xdr:rowOff>84669</xdr:rowOff>
    </xdr:from>
    <xdr:to>
      <xdr:col>9</xdr:col>
      <xdr:colOff>304800</xdr:colOff>
      <xdr:row>54</xdr:row>
      <xdr:rowOff>67734</xdr:rowOff>
    </xdr:to>
    <xdr:cxnSp macro="">
      <xdr:nvCxnSpPr>
        <xdr:cNvPr id="11" name="Gerader Verbinder 10">
          <a:extLst>
            <a:ext uri="{FF2B5EF4-FFF2-40B4-BE49-F238E27FC236}">
              <a16:creationId xmlns:a16="http://schemas.microsoft.com/office/drawing/2014/main" id="{6E344874-5574-4900-AA1A-7FDCFB514032}"/>
            </a:ext>
          </a:extLst>
        </xdr:cNvPr>
        <xdr:cNvCxnSpPr/>
      </xdr:nvCxnSpPr>
      <xdr:spPr>
        <a:xfrm flipV="1">
          <a:off x="7289800" y="4529669"/>
          <a:ext cx="101600" cy="3716865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211665</xdr:colOff>
      <xdr:row>54</xdr:row>
      <xdr:rowOff>67735</xdr:rowOff>
    </xdr:from>
    <xdr:to>
      <xdr:col>12</xdr:col>
      <xdr:colOff>622300</xdr:colOff>
      <xdr:row>62</xdr:row>
      <xdr:rowOff>50800</xdr:rowOff>
    </xdr:to>
    <xdr:cxnSp macro="">
      <xdr:nvCxnSpPr>
        <xdr:cNvPr id="12" name="Gerader Verbinder 11">
          <a:extLst>
            <a:ext uri="{FF2B5EF4-FFF2-40B4-BE49-F238E27FC236}">
              <a16:creationId xmlns:a16="http://schemas.microsoft.com/office/drawing/2014/main" id="{D3A5031F-19F3-4626-8405-DCA56827E1D5}"/>
            </a:ext>
          </a:extLst>
        </xdr:cNvPr>
        <xdr:cNvCxnSpPr/>
      </xdr:nvCxnSpPr>
      <xdr:spPr>
        <a:xfrm>
          <a:off x="7298265" y="8246535"/>
          <a:ext cx="5439835" cy="1405465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118534</xdr:colOff>
      <xdr:row>18</xdr:row>
      <xdr:rowOff>12700</xdr:rowOff>
    </xdr:from>
    <xdr:to>
      <xdr:col>23</xdr:col>
      <xdr:colOff>698500</xdr:colOff>
      <xdr:row>31</xdr:row>
      <xdr:rowOff>67734</xdr:rowOff>
    </xdr:to>
    <xdr:cxnSp macro="">
      <xdr:nvCxnSpPr>
        <xdr:cNvPr id="13" name="Gerader Verbinder 12">
          <a:extLst>
            <a:ext uri="{FF2B5EF4-FFF2-40B4-BE49-F238E27FC236}">
              <a16:creationId xmlns:a16="http://schemas.microsoft.com/office/drawing/2014/main" id="{2711ECDA-94B3-4B2A-8FAE-AE0142BFD869}"/>
            </a:ext>
          </a:extLst>
        </xdr:cNvPr>
        <xdr:cNvCxnSpPr/>
      </xdr:nvCxnSpPr>
      <xdr:spPr>
        <a:xfrm flipV="1">
          <a:off x="15612534" y="2946400"/>
          <a:ext cx="6485466" cy="1833034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76200</xdr:colOff>
      <xdr:row>33</xdr:row>
      <xdr:rowOff>82852</xdr:rowOff>
    </xdr:from>
    <xdr:to>
      <xdr:col>15</xdr:col>
      <xdr:colOff>121919</xdr:colOff>
      <xdr:row>36</xdr:row>
      <xdr:rowOff>160867</xdr:rowOff>
    </xdr:to>
    <xdr:sp macro="" textlink="">
      <xdr:nvSpPr>
        <xdr:cNvPr id="14" name="Geschweifte Klammer rechts 13">
          <a:extLst>
            <a:ext uri="{FF2B5EF4-FFF2-40B4-BE49-F238E27FC236}">
              <a16:creationId xmlns:a16="http://schemas.microsoft.com/office/drawing/2014/main" id="{0E9A7E37-332B-4C22-9171-D8192A7D0ADA}"/>
            </a:ext>
          </a:extLst>
        </xdr:cNvPr>
        <xdr:cNvSpPr/>
      </xdr:nvSpPr>
      <xdr:spPr>
        <a:xfrm>
          <a:off x="15570200" y="5061252"/>
          <a:ext cx="45719" cy="522515"/>
        </a:xfrm>
        <a:prstGeom prst="rightBrac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15</xdr:col>
      <xdr:colOff>43543</xdr:colOff>
      <xdr:row>38</xdr:row>
      <xdr:rowOff>26610</xdr:rowOff>
    </xdr:from>
    <xdr:to>
      <xdr:col>15</xdr:col>
      <xdr:colOff>141514</xdr:colOff>
      <xdr:row>42</xdr:row>
      <xdr:rowOff>146353</xdr:rowOff>
    </xdr:to>
    <xdr:sp macro="" textlink="">
      <xdr:nvSpPr>
        <xdr:cNvPr id="15" name="Geschweifte Klammer rechts 14">
          <a:extLst>
            <a:ext uri="{FF2B5EF4-FFF2-40B4-BE49-F238E27FC236}">
              <a16:creationId xmlns:a16="http://schemas.microsoft.com/office/drawing/2014/main" id="{A1504E7A-B20B-47F5-BE26-5520B9DD0CAC}"/>
            </a:ext>
          </a:extLst>
        </xdr:cNvPr>
        <xdr:cNvSpPr/>
      </xdr:nvSpPr>
      <xdr:spPr>
        <a:xfrm>
          <a:off x="15537543" y="5716210"/>
          <a:ext cx="97971" cy="830943"/>
        </a:xfrm>
        <a:prstGeom prst="rightBrac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15</xdr:col>
      <xdr:colOff>54429</xdr:colOff>
      <xdr:row>44</xdr:row>
      <xdr:rowOff>71967</xdr:rowOff>
    </xdr:from>
    <xdr:to>
      <xdr:col>15</xdr:col>
      <xdr:colOff>100148</xdr:colOff>
      <xdr:row>46</xdr:row>
      <xdr:rowOff>160867</xdr:rowOff>
    </xdr:to>
    <xdr:sp macro="" textlink="">
      <xdr:nvSpPr>
        <xdr:cNvPr id="16" name="Geschweifte Klammer rechts 15">
          <a:extLst>
            <a:ext uri="{FF2B5EF4-FFF2-40B4-BE49-F238E27FC236}">
              <a16:creationId xmlns:a16="http://schemas.microsoft.com/office/drawing/2014/main" id="{3562813E-0F65-4F01-862D-F2A5990C4F08}"/>
            </a:ext>
          </a:extLst>
        </xdr:cNvPr>
        <xdr:cNvSpPr/>
      </xdr:nvSpPr>
      <xdr:spPr>
        <a:xfrm>
          <a:off x="15548429" y="6739467"/>
          <a:ext cx="45719" cy="355600"/>
        </a:xfrm>
        <a:prstGeom prst="rightBrac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24</xdr:col>
      <xdr:colOff>3629</xdr:colOff>
      <xdr:row>66</xdr:row>
      <xdr:rowOff>70153</xdr:rowOff>
    </xdr:from>
    <xdr:to>
      <xdr:col>24</xdr:col>
      <xdr:colOff>50801</xdr:colOff>
      <xdr:row>70</xdr:row>
      <xdr:rowOff>25400</xdr:rowOff>
    </xdr:to>
    <xdr:sp macro="" textlink="">
      <xdr:nvSpPr>
        <xdr:cNvPr id="17" name="Geschweifte Klammer links 16">
          <a:extLst>
            <a:ext uri="{FF2B5EF4-FFF2-40B4-BE49-F238E27FC236}">
              <a16:creationId xmlns:a16="http://schemas.microsoft.com/office/drawing/2014/main" id="{12391A74-B26E-4688-BFB0-4F09210FD553}"/>
            </a:ext>
          </a:extLst>
        </xdr:cNvPr>
        <xdr:cNvSpPr/>
      </xdr:nvSpPr>
      <xdr:spPr>
        <a:xfrm>
          <a:off x="22190529" y="10382553"/>
          <a:ext cx="47172" cy="666447"/>
        </a:xfrm>
        <a:prstGeom prst="leftBrac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15</xdr:col>
      <xdr:colOff>121919</xdr:colOff>
      <xdr:row>35</xdr:row>
      <xdr:rowOff>77410</xdr:rowOff>
    </xdr:from>
    <xdr:to>
      <xdr:col>24</xdr:col>
      <xdr:colOff>3629</xdr:colOff>
      <xdr:row>68</xdr:row>
      <xdr:rowOff>47777</xdr:rowOff>
    </xdr:to>
    <xdr:cxnSp macro="">
      <xdr:nvCxnSpPr>
        <xdr:cNvPr id="18" name="Gerader Verbinder 17">
          <a:extLst>
            <a:ext uri="{FF2B5EF4-FFF2-40B4-BE49-F238E27FC236}">
              <a16:creationId xmlns:a16="http://schemas.microsoft.com/office/drawing/2014/main" id="{E149B660-ACD7-44C1-BAA4-D00B46872BFF}"/>
            </a:ext>
          </a:extLst>
        </xdr:cNvPr>
        <xdr:cNvCxnSpPr>
          <a:stCxn id="14" idx="1"/>
          <a:endCxn id="17" idx="1"/>
        </xdr:cNvCxnSpPr>
      </xdr:nvCxnSpPr>
      <xdr:spPr>
        <a:xfrm>
          <a:off x="15615919" y="5322510"/>
          <a:ext cx="6574610" cy="5393267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611414</xdr:colOff>
      <xdr:row>85</xdr:row>
      <xdr:rowOff>169938</xdr:rowOff>
    </xdr:from>
    <xdr:to>
      <xdr:col>23</xdr:col>
      <xdr:colOff>657133</xdr:colOff>
      <xdr:row>91</xdr:row>
      <xdr:rowOff>165099</xdr:rowOff>
    </xdr:to>
    <xdr:sp macro="" textlink="">
      <xdr:nvSpPr>
        <xdr:cNvPr id="19" name="Geschweifte Klammer links 18">
          <a:extLst>
            <a:ext uri="{FF2B5EF4-FFF2-40B4-BE49-F238E27FC236}">
              <a16:creationId xmlns:a16="http://schemas.microsoft.com/office/drawing/2014/main" id="{CAA19E3B-8440-4BB9-99C6-CD1C121B6DA9}"/>
            </a:ext>
          </a:extLst>
        </xdr:cNvPr>
        <xdr:cNvSpPr/>
      </xdr:nvSpPr>
      <xdr:spPr>
        <a:xfrm>
          <a:off x="22010914" y="13860538"/>
          <a:ext cx="45719" cy="1061961"/>
        </a:xfrm>
        <a:prstGeom prst="leftBrac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15</xdr:col>
      <xdr:colOff>141514</xdr:colOff>
      <xdr:row>40</xdr:row>
      <xdr:rowOff>86482</xdr:rowOff>
    </xdr:from>
    <xdr:to>
      <xdr:col>23</xdr:col>
      <xdr:colOff>611414</xdr:colOff>
      <xdr:row>88</xdr:row>
      <xdr:rowOff>167519</xdr:rowOff>
    </xdr:to>
    <xdr:cxnSp macro="">
      <xdr:nvCxnSpPr>
        <xdr:cNvPr id="20" name="Gerader Verbinder 19">
          <a:extLst>
            <a:ext uri="{FF2B5EF4-FFF2-40B4-BE49-F238E27FC236}">
              <a16:creationId xmlns:a16="http://schemas.microsoft.com/office/drawing/2014/main" id="{E3BD0B33-C2D3-43D6-9359-C3525ADDD508}"/>
            </a:ext>
          </a:extLst>
        </xdr:cNvPr>
        <xdr:cNvCxnSpPr>
          <a:stCxn id="15" idx="1"/>
          <a:endCxn id="19" idx="1"/>
        </xdr:cNvCxnSpPr>
      </xdr:nvCxnSpPr>
      <xdr:spPr>
        <a:xfrm>
          <a:off x="15635514" y="6131682"/>
          <a:ext cx="6375400" cy="8259837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690033</xdr:colOff>
      <xdr:row>22</xdr:row>
      <xdr:rowOff>80434</xdr:rowOff>
    </xdr:from>
    <xdr:to>
      <xdr:col>9</xdr:col>
      <xdr:colOff>207432</xdr:colOff>
      <xdr:row>51</xdr:row>
      <xdr:rowOff>187</xdr:rowOff>
    </xdr:to>
    <xdr:cxnSp macro="">
      <xdr:nvCxnSpPr>
        <xdr:cNvPr id="47" name="Gerader Verbinder 46">
          <a:extLst>
            <a:ext uri="{FF2B5EF4-FFF2-40B4-BE49-F238E27FC236}">
              <a16:creationId xmlns:a16="http://schemas.microsoft.com/office/drawing/2014/main" id="{C5B608B5-DC92-471F-AB1B-2E80A1EAA9F3}"/>
            </a:ext>
          </a:extLst>
        </xdr:cNvPr>
        <xdr:cNvCxnSpPr/>
      </xdr:nvCxnSpPr>
      <xdr:spPr>
        <a:xfrm flipV="1">
          <a:off x="6989233" y="3458634"/>
          <a:ext cx="304799" cy="4275853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43543</xdr:colOff>
      <xdr:row>47</xdr:row>
      <xdr:rowOff>77410</xdr:rowOff>
    </xdr:from>
    <xdr:to>
      <xdr:col>15</xdr:col>
      <xdr:colOff>141514</xdr:colOff>
      <xdr:row>52</xdr:row>
      <xdr:rowOff>108253</xdr:rowOff>
    </xdr:to>
    <xdr:sp macro="" textlink="">
      <xdr:nvSpPr>
        <xdr:cNvPr id="55" name="Geschweifte Klammer rechts 54">
          <a:extLst>
            <a:ext uri="{FF2B5EF4-FFF2-40B4-BE49-F238E27FC236}">
              <a16:creationId xmlns:a16="http://schemas.microsoft.com/office/drawing/2014/main" id="{54BB0D55-916E-466A-96E9-0C175B3CE7D1}"/>
            </a:ext>
          </a:extLst>
        </xdr:cNvPr>
        <xdr:cNvSpPr/>
      </xdr:nvSpPr>
      <xdr:spPr>
        <a:xfrm>
          <a:off x="15537543" y="7189410"/>
          <a:ext cx="97971" cy="830943"/>
        </a:xfrm>
        <a:prstGeom prst="rightBrac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16</xdr:col>
      <xdr:colOff>774700</xdr:colOff>
      <xdr:row>98</xdr:row>
      <xdr:rowOff>108253</xdr:rowOff>
    </xdr:from>
    <xdr:to>
      <xdr:col>17</xdr:col>
      <xdr:colOff>152400</xdr:colOff>
      <xdr:row>100</xdr:row>
      <xdr:rowOff>114300</xdr:rowOff>
    </xdr:to>
    <xdr:sp macro="" textlink="">
      <xdr:nvSpPr>
        <xdr:cNvPr id="58" name="Geschweifte Klammer links 57">
          <a:extLst>
            <a:ext uri="{FF2B5EF4-FFF2-40B4-BE49-F238E27FC236}">
              <a16:creationId xmlns:a16="http://schemas.microsoft.com/office/drawing/2014/main" id="{1A4B702B-590C-4164-881B-8EA1E1FE46FA}"/>
            </a:ext>
          </a:extLst>
        </xdr:cNvPr>
        <xdr:cNvSpPr/>
      </xdr:nvSpPr>
      <xdr:spPr>
        <a:xfrm>
          <a:off x="16662400" y="16110253"/>
          <a:ext cx="165100" cy="361647"/>
        </a:xfrm>
        <a:prstGeom prst="leftBrac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15</xdr:col>
      <xdr:colOff>100148</xdr:colOff>
      <xdr:row>45</xdr:row>
      <xdr:rowOff>160867</xdr:rowOff>
    </xdr:from>
    <xdr:to>
      <xdr:col>16</xdr:col>
      <xdr:colOff>774700</xdr:colOff>
      <xdr:row>99</xdr:row>
      <xdr:rowOff>111277</xdr:rowOff>
    </xdr:to>
    <xdr:cxnSp macro="">
      <xdr:nvCxnSpPr>
        <xdr:cNvPr id="21" name="Gerader Verbinder 20">
          <a:extLst>
            <a:ext uri="{FF2B5EF4-FFF2-40B4-BE49-F238E27FC236}">
              <a16:creationId xmlns:a16="http://schemas.microsoft.com/office/drawing/2014/main" id="{DE5B7435-8F0C-469A-8536-05713B33DAC8}"/>
            </a:ext>
          </a:extLst>
        </xdr:cNvPr>
        <xdr:cNvCxnSpPr>
          <a:stCxn id="16" idx="1"/>
          <a:endCxn id="58" idx="1"/>
        </xdr:cNvCxnSpPr>
      </xdr:nvCxnSpPr>
      <xdr:spPr>
        <a:xfrm>
          <a:off x="15594148" y="6917267"/>
          <a:ext cx="1068252" cy="937381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141514</xdr:colOff>
      <xdr:row>50</xdr:row>
      <xdr:rowOff>48382</xdr:rowOff>
    </xdr:from>
    <xdr:to>
      <xdr:col>16</xdr:col>
      <xdr:colOff>687615</xdr:colOff>
      <xdr:row>106</xdr:row>
      <xdr:rowOff>135769</xdr:rowOff>
    </xdr:to>
    <xdr:cxnSp macro="">
      <xdr:nvCxnSpPr>
        <xdr:cNvPr id="57" name="Gerader Verbinder 56">
          <a:extLst>
            <a:ext uri="{FF2B5EF4-FFF2-40B4-BE49-F238E27FC236}">
              <a16:creationId xmlns:a16="http://schemas.microsoft.com/office/drawing/2014/main" id="{806A226D-250D-4103-8EA0-247D5F9A5583}"/>
            </a:ext>
          </a:extLst>
        </xdr:cNvPr>
        <xdr:cNvCxnSpPr>
          <a:stCxn id="55" idx="1"/>
          <a:endCxn id="56" idx="1"/>
        </xdr:cNvCxnSpPr>
      </xdr:nvCxnSpPr>
      <xdr:spPr>
        <a:xfrm>
          <a:off x="15635514" y="7604882"/>
          <a:ext cx="939801" cy="9955287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687615</xdr:colOff>
      <xdr:row>104</xdr:row>
      <xdr:rowOff>4838</xdr:rowOff>
    </xdr:from>
    <xdr:to>
      <xdr:col>16</xdr:col>
      <xdr:colOff>736601</xdr:colOff>
      <xdr:row>109</xdr:row>
      <xdr:rowOff>88899</xdr:rowOff>
    </xdr:to>
    <xdr:sp macro="" textlink="">
      <xdr:nvSpPr>
        <xdr:cNvPr id="56" name="Geschweifte Klammer links 55">
          <a:extLst>
            <a:ext uri="{FF2B5EF4-FFF2-40B4-BE49-F238E27FC236}">
              <a16:creationId xmlns:a16="http://schemas.microsoft.com/office/drawing/2014/main" id="{EAD83BB1-FC3F-46DD-9BB9-1401B734A283}"/>
            </a:ext>
          </a:extLst>
        </xdr:cNvPr>
        <xdr:cNvSpPr/>
      </xdr:nvSpPr>
      <xdr:spPr>
        <a:xfrm>
          <a:off x="16575315" y="17073638"/>
          <a:ext cx="48986" cy="973061"/>
        </a:xfrm>
        <a:prstGeom prst="leftBrac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508000</xdr:colOff>
      <xdr:row>54</xdr:row>
      <xdr:rowOff>25400</xdr:rowOff>
    </xdr:from>
    <xdr:to>
      <xdr:col>32</xdr:col>
      <xdr:colOff>551942</xdr:colOff>
      <xdr:row>86</xdr:row>
      <xdr:rowOff>22016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B2BF105E-C673-99DB-171F-F0F8D93448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856200" y="8204200"/>
          <a:ext cx="11067542" cy="5686216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42</xdr:row>
      <xdr:rowOff>38100</xdr:rowOff>
    </xdr:from>
    <xdr:to>
      <xdr:col>8</xdr:col>
      <xdr:colOff>711201</xdr:colOff>
      <xdr:row>58</xdr:row>
      <xdr:rowOff>99789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A9C699D7-7F01-1028-F6F4-E0E9EA4724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6438900"/>
          <a:ext cx="7010400" cy="2550889"/>
        </a:xfrm>
        <a:prstGeom prst="rect">
          <a:avLst/>
        </a:prstGeom>
      </xdr:spPr>
    </xdr:pic>
    <xdr:clientData/>
  </xdr:twoCellAnchor>
  <xdr:twoCellAnchor>
    <xdr:from>
      <xdr:col>7</xdr:col>
      <xdr:colOff>482598</xdr:colOff>
      <xdr:row>50</xdr:row>
      <xdr:rowOff>110068</xdr:rowOff>
    </xdr:from>
    <xdr:to>
      <xdr:col>8</xdr:col>
      <xdr:colOff>685799</xdr:colOff>
      <xdr:row>52</xdr:row>
      <xdr:rowOff>59268</xdr:rowOff>
    </xdr:to>
    <xdr:cxnSp macro="">
      <xdr:nvCxnSpPr>
        <xdr:cNvPr id="7" name="Gerader Verbinder 6">
          <a:extLst>
            <a:ext uri="{FF2B5EF4-FFF2-40B4-BE49-F238E27FC236}">
              <a16:creationId xmlns:a16="http://schemas.microsoft.com/office/drawing/2014/main" id="{B73BC297-B8CD-4371-AAE3-14B52FCEFA36}"/>
            </a:ext>
          </a:extLst>
        </xdr:cNvPr>
        <xdr:cNvCxnSpPr/>
      </xdr:nvCxnSpPr>
      <xdr:spPr>
        <a:xfrm flipV="1">
          <a:off x="5994398" y="7666568"/>
          <a:ext cx="990601" cy="30480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702733</xdr:colOff>
      <xdr:row>24</xdr:row>
      <xdr:rowOff>42334</xdr:rowOff>
    </xdr:from>
    <xdr:to>
      <xdr:col>9</xdr:col>
      <xdr:colOff>220132</xdr:colOff>
      <xdr:row>52</xdr:row>
      <xdr:rowOff>139887</xdr:rowOff>
    </xdr:to>
    <xdr:cxnSp macro="">
      <xdr:nvCxnSpPr>
        <xdr:cNvPr id="8" name="Gerader Verbinder 7">
          <a:extLst>
            <a:ext uri="{FF2B5EF4-FFF2-40B4-BE49-F238E27FC236}">
              <a16:creationId xmlns:a16="http://schemas.microsoft.com/office/drawing/2014/main" id="{97156878-1ECB-4F05-B5AA-E8D707A80AF4}"/>
            </a:ext>
          </a:extLst>
        </xdr:cNvPr>
        <xdr:cNvCxnSpPr/>
      </xdr:nvCxnSpPr>
      <xdr:spPr>
        <a:xfrm flipV="1">
          <a:off x="7001933" y="3776134"/>
          <a:ext cx="304799" cy="4275853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626531</xdr:colOff>
      <xdr:row>52</xdr:row>
      <xdr:rowOff>135469</xdr:rowOff>
    </xdr:from>
    <xdr:to>
      <xdr:col>8</xdr:col>
      <xdr:colOff>711199</xdr:colOff>
      <xdr:row>54</xdr:row>
      <xdr:rowOff>93134</xdr:rowOff>
    </xdr:to>
    <xdr:cxnSp macro="">
      <xdr:nvCxnSpPr>
        <xdr:cNvPr id="9" name="Gerader Verbinder 8">
          <a:extLst>
            <a:ext uri="{FF2B5EF4-FFF2-40B4-BE49-F238E27FC236}">
              <a16:creationId xmlns:a16="http://schemas.microsoft.com/office/drawing/2014/main" id="{5B0AD773-E360-40EB-BE84-C35B9B8EC1C5}"/>
            </a:ext>
          </a:extLst>
        </xdr:cNvPr>
        <xdr:cNvCxnSpPr/>
      </xdr:nvCxnSpPr>
      <xdr:spPr>
        <a:xfrm flipV="1">
          <a:off x="6138331" y="8047569"/>
          <a:ext cx="872068" cy="224365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177800</xdr:colOff>
      <xdr:row>29</xdr:row>
      <xdr:rowOff>59269</xdr:rowOff>
    </xdr:from>
    <xdr:to>
      <xdr:col>9</xdr:col>
      <xdr:colOff>279400</xdr:colOff>
      <xdr:row>54</xdr:row>
      <xdr:rowOff>42334</xdr:rowOff>
    </xdr:to>
    <xdr:cxnSp macro="">
      <xdr:nvCxnSpPr>
        <xdr:cNvPr id="11" name="Gerader Verbinder 10">
          <a:extLst>
            <a:ext uri="{FF2B5EF4-FFF2-40B4-BE49-F238E27FC236}">
              <a16:creationId xmlns:a16="http://schemas.microsoft.com/office/drawing/2014/main" id="{FFD99A3B-DCAC-4C64-B25B-8C34BAD21938}"/>
            </a:ext>
          </a:extLst>
        </xdr:cNvPr>
        <xdr:cNvCxnSpPr/>
      </xdr:nvCxnSpPr>
      <xdr:spPr>
        <a:xfrm flipV="1">
          <a:off x="7264400" y="4504269"/>
          <a:ext cx="101600" cy="3716865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50800</xdr:colOff>
      <xdr:row>33</xdr:row>
      <xdr:rowOff>57452</xdr:rowOff>
    </xdr:from>
    <xdr:to>
      <xdr:col>15</xdr:col>
      <xdr:colOff>96519</xdr:colOff>
      <xdr:row>36</xdr:row>
      <xdr:rowOff>135467</xdr:rowOff>
    </xdr:to>
    <xdr:sp macro="" textlink="">
      <xdr:nvSpPr>
        <xdr:cNvPr id="14" name="Geschweifte Klammer rechts 13">
          <a:extLst>
            <a:ext uri="{FF2B5EF4-FFF2-40B4-BE49-F238E27FC236}">
              <a16:creationId xmlns:a16="http://schemas.microsoft.com/office/drawing/2014/main" id="{88EBC917-74CB-48B4-BFB0-AF6A6A032A74}"/>
            </a:ext>
          </a:extLst>
        </xdr:cNvPr>
        <xdr:cNvSpPr/>
      </xdr:nvSpPr>
      <xdr:spPr>
        <a:xfrm>
          <a:off x="15544800" y="5035852"/>
          <a:ext cx="45719" cy="522515"/>
        </a:xfrm>
        <a:prstGeom prst="rightBrac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15</xdr:col>
      <xdr:colOff>18143</xdr:colOff>
      <xdr:row>38</xdr:row>
      <xdr:rowOff>1210</xdr:rowOff>
    </xdr:from>
    <xdr:to>
      <xdr:col>15</xdr:col>
      <xdr:colOff>116114</xdr:colOff>
      <xdr:row>42</xdr:row>
      <xdr:rowOff>120953</xdr:rowOff>
    </xdr:to>
    <xdr:sp macro="" textlink="">
      <xdr:nvSpPr>
        <xdr:cNvPr id="15" name="Geschweifte Klammer rechts 14">
          <a:extLst>
            <a:ext uri="{FF2B5EF4-FFF2-40B4-BE49-F238E27FC236}">
              <a16:creationId xmlns:a16="http://schemas.microsoft.com/office/drawing/2014/main" id="{3C87054C-E4FA-43DD-BC9B-45D03362E68A}"/>
            </a:ext>
          </a:extLst>
        </xdr:cNvPr>
        <xdr:cNvSpPr/>
      </xdr:nvSpPr>
      <xdr:spPr>
        <a:xfrm>
          <a:off x="15512143" y="5690810"/>
          <a:ext cx="97971" cy="830943"/>
        </a:xfrm>
        <a:prstGeom prst="rightBrac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15</xdr:col>
      <xdr:colOff>29029</xdr:colOff>
      <xdr:row>44</xdr:row>
      <xdr:rowOff>46567</xdr:rowOff>
    </xdr:from>
    <xdr:to>
      <xdr:col>15</xdr:col>
      <xdr:colOff>74748</xdr:colOff>
      <xdr:row>46</xdr:row>
      <xdr:rowOff>135467</xdr:rowOff>
    </xdr:to>
    <xdr:sp macro="" textlink="">
      <xdr:nvSpPr>
        <xdr:cNvPr id="16" name="Geschweifte Klammer rechts 15">
          <a:extLst>
            <a:ext uri="{FF2B5EF4-FFF2-40B4-BE49-F238E27FC236}">
              <a16:creationId xmlns:a16="http://schemas.microsoft.com/office/drawing/2014/main" id="{6E4BB51B-CF42-439A-B4FB-6B8E77636772}"/>
            </a:ext>
          </a:extLst>
        </xdr:cNvPr>
        <xdr:cNvSpPr/>
      </xdr:nvSpPr>
      <xdr:spPr>
        <a:xfrm>
          <a:off x="15523029" y="6714067"/>
          <a:ext cx="45719" cy="355600"/>
        </a:xfrm>
        <a:prstGeom prst="rightBrac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26</xdr:col>
      <xdr:colOff>509814</xdr:colOff>
      <xdr:row>79</xdr:row>
      <xdr:rowOff>93738</xdr:rowOff>
    </xdr:from>
    <xdr:to>
      <xdr:col>26</xdr:col>
      <xdr:colOff>622300</xdr:colOff>
      <xdr:row>85</xdr:row>
      <xdr:rowOff>165099</xdr:rowOff>
    </xdr:to>
    <xdr:sp macro="" textlink="">
      <xdr:nvSpPr>
        <xdr:cNvPr id="19" name="Geschweifte Klammer links 18">
          <a:extLst>
            <a:ext uri="{FF2B5EF4-FFF2-40B4-BE49-F238E27FC236}">
              <a16:creationId xmlns:a16="http://schemas.microsoft.com/office/drawing/2014/main" id="{7DCC209A-4D86-4E15-8B95-9128FA2FF3D6}"/>
            </a:ext>
          </a:extLst>
        </xdr:cNvPr>
        <xdr:cNvSpPr/>
      </xdr:nvSpPr>
      <xdr:spPr>
        <a:xfrm>
          <a:off x="24157214" y="12717538"/>
          <a:ext cx="112486" cy="1138161"/>
        </a:xfrm>
        <a:prstGeom prst="leftBrac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15</xdr:col>
      <xdr:colOff>18143</xdr:colOff>
      <xdr:row>47</xdr:row>
      <xdr:rowOff>64710</xdr:rowOff>
    </xdr:from>
    <xdr:to>
      <xdr:col>15</xdr:col>
      <xdr:colOff>116114</xdr:colOff>
      <xdr:row>52</xdr:row>
      <xdr:rowOff>95553</xdr:rowOff>
    </xdr:to>
    <xdr:sp macro="" textlink="">
      <xdr:nvSpPr>
        <xdr:cNvPr id="23" name="Geschweifte Klammer rechts 22">
          <a:extLst>
            <a:ext uri="{FF2B5EF4-FFF2-40B4-BE49-F238E27FC236}">
              <a16:creationId xmlns:a16="http://schemas.microsoft.com/office/drawing/2014/main" id="{033A268C-CE61-4CDB-A959-F6709AD001E5}"/>
            </a:ext>
          </a:extLst>
        </xdr:cNvPr>
        <xdr:cNvSpPr/>
      </xdr:nvSpPr>
      <xdr:spPr>
        <a:xfrm>
          <a:off x="15512143" y="7176710"/>
          <a:ext cx="97971" cy="830943"/>
        </a:xfrm>
        <a:prstGeom prst="rightBrac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 editAs="oneCell">
    <xdr:from>
      <xdr:col>0</xdr:col>
      <xdr:colOff>0</xdr:colOff>
      <xdr:row>2</xdr:row>
      <xdr:rowOff>0</xdr:rowOff>
    </xdr:from>
    <xdr:to>
      <xdr:col>9</xdr:col>
      <xdr:colOff>68569</xdr:colOff>
      <xdr:row>22</xdr:row>
      <xdr:rowOff>88900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6E3F5BC9-1D72-0450-FEBC-0A2FCCDF84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368300"/>
          <a:ext cx="7155169" cy="3098800"/>
        </a:xfrm>
        <a:prstGeom prst="rect">
          <a:avLst/>
        </a:prstGeom>
      </xdr:spPr>
    </xdr:pic>
    <xdr:clientData/>
  </xdr:twoCellAnchor>
  <xdr:twoCellAnchor>
    <xdr:from>
      <xdr:col>6</xdr:col>
      <xdr:colOff>139700</xdr:colOff>
      <xdr:row>2</xdr:row>
      <xdr:rowOff>165100</xdr:rowOff>
    </xdr:from>
    <xdr:to>
      <xdr:col>9</xdr:col>
      <xdr:colOff>209219</xdr:colOff>
      <xdr:row>10</xdr:row>
      <xdr:rowOff>76202</xdr:rowOff>
    </xdr:to>
    <xdr:cxnSp macro="">
      <xdr:nvCxnSpPr>
        <xdr:cNvPr id="2" name="Gerader Verbinder 1">
          <a:extLst>
            <a:ext uri="{FF2B5EF4-FFF2-40B4-BE49-F238E27FC236}">
              <a16:creationId xmlns:a16="http://schemas.microsoft.com/office/drawing/2014/main" id="{2B83375B-BE63-4DD3-AB42-371F9D0DF78D}"/>
            </a:ext>
          </a:extLst>
        </xdr:cNvPr>
        <xdr:cNvCxnSpPr/>
      </xdr:nvCxnSpPr>
      <xdr:spPr>
        <a:xfrm>
          <a:off x="4864100" y="533400"/>
          <a:ext cx="2431719" cy="1358902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13</xdr:row>
      <xdr:rowOff>127000</xdr:rowOff>
    </xdr:from>
    <xdr:to>
      <xdr:col>9</xdr:col>
      <xdr:colOff>118533</xdr:colOff>
      <xdr:row>23</xdr:row>
      <xdr:rowOff>42334</xdr:rowOff>
    </xdr:to>
    <xdr:cxnSp macro="">
      <xdr:nvCxnSpPr>
        <xdr:cNvPr id="3" name="Gerader Verbinder 2">
          <a:extLst>
            <a:ext uri="{FF2B5EF4-FFF2-40B4-BE49-F238E27FC236}">
              <a16:creationId xmlns:a16="http://schemas.microsoft.com/office/drawing/2014/main" id="{CB1F6F5B-5C8A-444D-B799-4D24A9A3D3D7}"/>
            </a:ext>
          </a:extLst>
        </xdr:cNvPr>
        <xdr:cNvCxnSpPr/>
      </xdr:nvCxnSpPr>
      <xdr:spPr>
        <a:xfrm>
          <a:off x="6299200" y="2311400"/>
          <a:ext cx="905933" cy="1286934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22</xdr:row>
      <xdr:rowOff>127000</xdr:rowOff>
    </xdr:from>
    <xdr:to>
      <xdr:col>8</xdr:col>
      <xdr:colOff>785031</xdr:colOff>
      <xdr:row>41</xdr:row>
      <xdr:rowOff>127000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2F20CF06-85C6-F5A7-D2AC-B9BDB8824C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3505200"/>
          <a:ext cx="7084231" cy="2844800"/>
        </a:xfrm>
        <a:prstGeom prst="rect">
          <a:avLst/>
        </a:prstGeom>
      </xdr:spPr>
    </xdr:pic>
    <xdr:clientData/>
  </xdr:twoCellAnchor>
  <xdr:twoCellAnchor>
    <xdr:from>
      <xdr:col>5</xdr:col>
      <xdr:colOff>635000</xdr:colOff>
      <xdr:row>20</xdr:row>
      <xdr:rowOff>42334</xdr:rowOff>
    </xdr:from>
    <xdr:to>
      <xdr:col>9</xdr:col>
      <xdr:colOff>228600</xdr:colOff>
      <xdr:row>31</xdr:row>
      <xdr:rowOff>114300</xdr:rowOff>
    </xdr:to>
    <xdr:cxnSp macro="">
      <xdr:nvCxnSpPr>
        <xdr:cNvPr id="6" name="Gerader Verbinder 5">
          <a:extLst>
            <a:ext uri="{FF2B5EF4-FFF2-40B4-BE49-F238E27FC236}">
              <a16:creationId xmlns:a16="http://schemas.microsoft.com/office/drawing/2014/main" id="{9EC546F2-5D72-4537-8B04-B46B6681F4FD}"/>
            </a:ext>
          </a:extLst>
        </xdr:cNvPr>
        <xdr:cNvCxnSpPr/>
      </xdr:nvCxnSpPr>
      <xdr:spPr>
        <a:xfrm flipV="1">
          <a:off x="4572000" y="3153834"/>
          <a:ext cx="2743200" cy="1672166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12700</xdr:colOff>
      <xdr:row>10</xdr:row>
      <xdr:rowOff>127000</xdr:rowOff>
    </xdr:from>
    <xdr:to>
      <xdr:col>9</xdr:col>
      <xdr:colOff>84664</xdr:colOff>
      <xdr:row>25</xdr:row>
      <xdr:rowOff>25401</xdr:rowOff>
    </xdr:to>
    <xdr:cxnSp macro="">
      <xdr:nvCxnSpPr>
        <xdr:cNvPr id="4" name="Gerader Verbinder 3">
          <a:extLst>
            <a:ext uri="{FF2B5EF4-FFF2-40B4-BE49-F238E27FC236}">
              <a16:creationId xmlns:a16="http://schemas.microsoft.com/office/drawing/2014/main" id="{15F47CA9-E2FA-4C96-83E7-BA2B2BD80D5C}"/>
            </a:ext>
          </a:extLst>
        </xdr:cNvPr>
        <xdr:cNvCxnSpPr/>
      </xdr:nvCxnSpPr>
      <xdr:spPr>
        <a:xfrm>
          <a:off x="6311900" y="1943100"/>
          <a:ext cx="859364" cy="1993901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673100</xdr:colOff>
      <xdr:row>25</xdr:row>
      <xdr:rowOff>16934</xdr:rowOff>
    </xdr:from>
    <xdr:to>
      <xdr:col>9</xdr:col>
      <xdr:colOff>84664</xdr:colOff>
      <xdr:row>33</xdr:row>
      <xdr:rowOff>0</xdr:rowOff>
    </xdr:to>
    <xdr:cxnSp macro="">
      <xdr:nvCxnSpPr>
        <xdr:cNvPr id="5" name="Gerader Verbinder 4">
          <a:extLst>
            <a:ext uri="{FF2B5EF4-FFF2-40B4-BE49-F238E27FC236}">
              <a16:creationId xmlns:a16="http://schemas.microsoft.com/office/drawing/2014/main" id="{EA33BB34-5180-4120-BA05-9FB696A33B69}"/>
            </a:ext>
          </a:extLst>
        </xdr:cNvPr>
        <xdr:cNvCxnSpPr/>
      </xdr:nvCxnSpPr>
      <xdr:spPr>
        <a:xfrm flipV="1">
          <a:off x="6972300" y="3928534"/>
          <a:ext cx="198964" cy="1049866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684260</xdr:colOff>
      <xdr:row>22</xdr:row>
      <xdr:rowOff>21552</xdr:rowOff>
    </xdr:from>
    <xdr:to>
      <xdr:col>9</xdr:col>
      <xdr:colOff>201659</xdr:colOff>
      <xdr:row>50</xdr:row>
      <xdr:rowOff>119106</xdr:rowOff>
    </xdr:to>
    <xdr:cxnSp macro="">
      <xdr:nvCxnSpPr>
        <xdr:cNvPr id="33" name="Gerader Verbinder 32">
          <a:extLst>
            <a:ext uri="{FF2B5EF4-FFF2-40B4-BE49-F238E27FC236}">
              <a16:creationId xmlns:a16="http://schemas.microsoft.com/office/drawing/2014/main" id="{35ACF6A8-7D11-4043-995C-04E3C2BD124C}"/>
            </a:ext>
          </a:extLst>
        </xdr:cNvPr>
        <xdr:cNvCxnSpPr/>
      </xdr:nvCxnSpPr>
      <xdr:spPr>
        <a:xfrm flipV="1">
          <a:off x="7001933" y="3443625"/>
          <a:ext cx="307108" cy="4330117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58</xdr:row>
      <xdr:rowOff>88900</xdr:rowOff>
    </xdr:from>
    <xdr:to>
      <xdr:col>9</xdr:col>
      <xdr:colOff>329872</xdr:colOff>
      <xdr:row>75</xdr:row>
      <xdr:rowOff>138076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8493FCAF-B28C-CA28-82E0-B1FC6E2291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8978900"/>
          <a:ext cx="7416472" cy="3071776"/>
        </a:xfrm>
        <a:prstGeom prst="rect">
          <a:avLst/>
        </a:prstGeom>
      </xdr:spPr>
    </xdr:pic>
    <xdr:clientData/>
  </xdr:twoCellAnchor>
  <xdr:twoCellAnchor>
    <xdr:from>
      <xdr:col>8</xdr:col>
      <xdr:colOff>558800</xdr:colOff>
      <xdr:row>27</xdr:row>
      <xdr:rowOff>25402</xdr:rowOff>
    </xdr:from>
    <xdr:to>
      <xdr:col>9</xdr:col>
      <xdr:colOff>245532</xdr:colOff>
      <xdr:row>68</xdr:row>
      <xdr:rowOff>114300</xdr:rowOff>
    </xdr:to>
    <xdr:cxnSp macro="">
      <xdr:nvCxnSpPr>
        <xdr:cNvPr id="10" name="Gerader Verbinder 9">
          <a:extLst>
            <a:ext uri="{FF2B5EF4-FFF2-40B4-BE49-F238E27FC236}">
              <a16:creationId xmlns:a16="http://schemas.microsoft.com/office/drawing/2014/main" id="{84686016-78EC-4BD7-86E4-E7EDA6FEB901}"/>
            </a:ext>
          </a:extLst>
        </xdr:cNvPr>
        <xdr:cNvCxnSpPr/>
      </xdr:nvCxnSpPr>
      <xdr:spPr>
        <a:xfrm flipV="1">
          <a:off x="6858000" y="4203702"/>
          <a:ext cx="474132" cy="6578598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9</xdr:col>
      <xdr:colOff>101601</xdr:colOff>
      <xdr:row>55</xdr:row>
      <xdr:rowOff>88900</xdr:rowOff>
    </xdr:from>
    <xdr:to>
      <xdr:col>14</xdr:col>
      <xdr:colOff>1549401</xdr:colOff>
      <xdr:row>71</xdr:row>
      <xdr:rowOff>68782</xdr:rowOff>
    </xdr:to>
    <xdr:pic>
      <xdr:nvPicPr>
        <xdr:cNvPr id="37" name="Grafik 36">
          <a:extLst>
            <a:ext uri="{FF2B5EF4-FFF2-40B4-BE49-F238E27FC236}">
              <a16:creationId xmlns:a16="http://schemas.microsoft.com/office/drawing/2014/main" id="{F34709CE-9F9F-EC94-1CB8-5EC528F1B6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188201" y="8445500"/>
          <a:ext cx="8051800" cy="2824682"/>
        </a:xfrm>
        <a:prstGeom prst="rect">
          <a:avLst/>
        </a:prstGeom>
      </xdr:spPr>
    </xdr:pic>
    <xdr:clientData/>
  </xdr:twoCellAnchor>
  <xdr:twoCellAnchor>
    <xdr:from>
      <xdr:col>9</xdr:col>
      <xdr:colOff>186265</xdr:colOff>
      <xdr:row>54</xdr:row>
      <xdr:rowOff>42335</xdr:rowOff>
    </xdr:from>
    <xdr:to>
      <xdr:col>13</xdr:col>
      <xdr:colOff>317500</xdr:colOff>
      <xdr:row>63</xdr:row>
      <xdr:rowOff>76200</xdr:rowOff>
    </xdr:to>
    <xdr:cxnSp macro="">
      <xdr:nvCxnSpPr>
        <xdr:cNvPr id="12" name="Gerader Verbinder 11">
          <a:extLst>
            <a:ext uri="{FF2B5EF4-FFF2-40B4-BE49-F238E27FC236}">
              <a16:creationId xmlns:a16="http://schemas.microsoft.com/office/drawing/2014/main" id="{87837779-9B25-4E7E-9EE4-6644C5633743}"/>
            </a:ext>
          </a:extLst>
        </xdr:cNvPr>
        <xdr:cNvCxnSpPr/>
      </xdr:nvCxnSpPr>
      <xdr:spPr>
        <a:xfrm>
          <a:off x="7272865" y="8221135"/>
          <a:ext cx="5947835" cy="1634065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15</xdr:col>
      <xdr:colOff>228600</xdr:colOff>
      <xdr:row>6</xdr:row>
      <xdr:rowOff>50801</xdr:rowOff>
    </xdr:from>
    <xdr:to>
      <xdr:col>26</xdr:col>
      <xdr:colOff>25400</xdr:colOff>
      <xdr:row>30</xdr:row>
      <xdr:rowOff>9937</xdr:rowOff>
    </xdr:to>
    <xdr:pic>
      <xdr:nvPicPr>
        <xdr:cNvPr id="40" name="Grafik 39">
          <a:extLst>
            <a:ext uri="{FF2B5EF4-FFF2-40B4-BE49-F238E27FC236}">
              <a16:creationId xmlns:a16="http://schemas.microsoft.com/office/drawing/2014/main" id="{C316E0BD-6DA4-0B73-5AD3-DBF237A6C8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722600" y="1231901"/>
          <a:ext cx="7950200" cy="3400836"/>
        </a:xfrm>
        <a:prstGeom prst="rect">
          <a:avLst/>
        </a:prstGeom>
      </xdr:spPr>
    </xdr:pic>
    <xdr:clientData/>
  </xdr:twoCellAnchor>
  <xdr:twoCellAnchor editAs="oneCell">
    <xdr:from>
      <xdr:col>15</xdr:col>
      <xdr:colOff>241300</xdr:colOff>
      <xdr:row>30</xdr:row>
      <xdr:rowOff>25400</xdr:rowOff>
    </xdr:from>
    <xdr:to>
      <xdr:col>29</xdr:col>
      <xdr:colOff>31014</xdr:colOff>
      <xdr:row>58</xdr:row>
      <xdr:rowOff>125763</xdr:rowOff>
    </xdr:to>
    <xdr:pic>
      <xdr:nvPicPr>
        <xdr:cNvPr id="42" name="Grafik 41">
          <a:extLst>
            <a:ext uri="{FF2B5EF4-FFF2-40B4-BE49-F238E27FC236}">
              <a16:creationId xmlns:a16="http://schemas.microsoft.com/office/drawing/2014/main" id="{E29BCEDF-C7F5-1179-D211-D7B7A46719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5735300" y="4648200"/>
          <a:ext cx="10305314" cy="4367563"/>
        </a:xfrm>
        <a:prstGeom prst="rect">
          <a:avLst/>
        </a:prstGeom>
      </xdr:spPr>
    </xdr:pic>
    <xdr:clientData/>
  </xdr:twoCellAnchor>
  <xdr:twoCellAnchor>
    <xdr:from>
      <xdr:col>15</xdr:col>
      <xdr:colOff>116114</xdr:colOff>
      <xdr:row>40</xdr:row>
      <xdr:rowOff>61082</xdr:rowOff>
    </xdr:from>
    <xdr:to>
      <xdr:col>26</xdr:col>
      <xdr:colOff>509814</xdr:colOff>
      <xdr:row>82</xdr:row>
      <xdr:rowOff>129419</xdr:rowOff>
    </xdr:to>
    <xdr:cxnSp macro="">
      <xdr:nvCxnSpPr>
        <xdr:cNvPr id="20" name="Gerader Verbinder 19">
          <a:extLst>
            <a:ext uri="{FF2B5EF4-FFF2-40B4-BE49-F238E27FC236}">
              <a16:creationId xmlns:a16="http://schemas.microsoft.com/office/drawing/2014/main" id="{7A9403E3-61EF-4FEB-B6DA-1B9FB6FD84F9}"/>
            </a:ext>
          </a:extLst>
        </xdr:cNvPr>
        <xdr:cNvCxnSpPr>
          <a:stCxn id="15" idx="1"/>
          <a:endCxn id="19" idx="1"/>
        </xdr:cNvCxnSpPr>
      </xdr:nvCxnSpPr>
      <xdr:spPr>
        <a:xfrm>
          <a:off x="15610114" y="6106282"/>
          <a:ext cx="8547100" cy="7180337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96519</xdr:colOff>
      <xdr:row>35</xdr:row>
      <xdr:rowOff>52010</xdr:rowOff>
    </xdr:from>
    <xdr:to>
      <xdr:col>26</xdr:col>
      <xdr:colOff>613228</xdr:colOff>
      <xdr:row>62</xdr:row>
      <xdr:rowOff>73177</xdr:rowOff>
    </xdr:to>
    <xdr:cxnSp macro="">
      <xdr:nvCxnSpPr>
        <xdr:cNvPr id="18" name="Gerader Verbinder 17">
          <a:extLst>
            <a:ext uri="{FF2B5EF4-FFF2-40B4-BE49-F238E27FC236}">
              <a16:creationId xmlns:a16="http://schemas.microsoft.com/office/drawing/2014/main" id="{DBEF928C-884F-4B89-A698-A3C20A188824}"/>
            </a:ext>
          </a:extLst>
        </xdr:cNvPr>
        <xdr:cNvCxnSpPr>
          <a:stCxn id="14" idx="1"/>
          <a:endCxn id="17" idx="1"/>
        </xdr:cNvCxnSpPr>
      </xdr:nvCxnSpPr>
      <xdr:spPr>
        <a:xfrm>
          <a:off x="15590519" y="5297110"/>
          <a:ext cx="8670109" cy="4377267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613228</xdr:colOff>
      <xdr:row>60</xdr:row>
      <xdr:rowOff>44753</xdr:rowOff>
    </xdr:from>
    <xdr:to>
      <xdr:col>26</xdr:col>
      <xdr:colOff>723900</xdr:colOff>
      <xdr:row>64</xdr:row>
      <xdr:rowOff>101600</xdr:rowOff>
    </xdr:to>
    <xdr:sp macro="" textlink="">
      <xdr:nvSpPr>
        <xdr:cNvPr id="17" name="Geschweifte Klammer links 16">
          <a:extLst>
            <a:ext uri="{FF2B5EF4-FFF2-40B4-BE49-F238E27FC236}">
              <a16:creationId xmlns:a16="http://schemas.microsoft.com/office/drawing/2014/main" id="{DB7F63D0-7A07-4F15-A876-6ED532F00773}"/>
            </a:ext>
          </a:extLst>
        </xdr:cNvPr>
        <xdr:cNvSpPr/>
      </xdr:nvSpPr>
      <xdr:spPr>
        <a:xfrm>
          <a:off x="24260628" y="9290353"/>
          <a:ext cx="110672" cy="768047"/>
        </a:xfrm>
        <a:prstGeom prst="leftBrac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15</xdr:col>
      <xdr:colOff>93134</xdr:colOff>
      <xdr:row>19</xdr:row>
      <xdr:rowOff>12700</xdr:rowOff>
    </xdr:from>
    <xdr:to>
      <xdr:col>23</xdr:col>
      <xdr:colOff>520700</xdr:colOff>
      <xdr:row>31</xdr:row>
      <xdr:rowOff>42334</xdr:rowOff>
    </xdr:to>
    <xdr:cxnSp macro="">
      <xdr:nvCxnSpPr>
        <xdr:cNvPr id="13" name="Gerader Verbinder 12">
          <a:extLst>
            <a:ext uri="{FF2B5EF4-FFF2-40B4-BE49-F238E27FC236}">
              <a16:creationId xmlns:a16="http://schemas.microsoft.com/office/drawing/2014/main" id="{078A10CF-EB6A-411D-9089-256BCD03E129}"/>
            </a:ext>
          </a:extLst>
        </xdr:cNvPr>
        <xdr:cNvCxnSpPr/>
      </xdr:nvCxnSpPr>
      <xdr:spPr>
        <a:xfrm flipV="1">
          <a:off x="15587134" y="3035300"/>
          <a:ext cx="6218766" cy="1718734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10</xdr:col>
      <xdr:colOff>3302001</xdr:colOff>
      <xdr:row>65</xdr:row>
      <xdr:rowOff>12700</xdr:rowOff>
    </xdr:from>
    <xdr:to>
      <xdr:col>19</xdr:col>
      <xdr:colOff>675761</xdr:colOff>
      <xdr:row>95</xdr:row>
      <xdr:rowOff>47462</xdr:rowOff>
    </xdr:to>
    <xdr:pic>
      <xdr:nvPicPr>
        <xdr:cNvPr id="48" name="Grafik 47">
          <a:extLst>
            <a:ext uri="{FF2B5EF4-FFF2-40B4-BE49-F238E27FC236}">
              <a16:creationId xmlns:a16="http://schemas.microsoft.com/office/drawing/2014/main" id="{9D7690F1-DA2F-8315-6BA8-54E3DA2DB3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0744201" y="10147300"/>
          <a:ext cx="8067160" cy="5368762"/>
        </a:xfrm>
        <a:prstGeom prst="rect">
          <a:avLst/>
        </a:prstGeom>
      </xdr:spPr>
    </xdr:pic>
    <xdr:clientData/>
  </xdr:twoCellAnchor>
  <xdr:twoCellAnchor>
    <xdr:from>
      <xdr:col>15</xdr:col>
      <xdr:colOff>116114</xdr:colOff>
      <xdr:row>50</xdr:row>
      <xdr:rowOff>35682</xdr:rowOff>
    </xdr:from>
    <xdr:to>
      <xdr:col>16</xdr:col>
      <xdr:colOff>497114</xdr:colOff>
      <xdr:row>89</xdr:row>
      <xdr:rowOff>97367</xdr:rowOff>
    </xdr:to>
    <xdr:cxnSp macro="">
      <xdr:nvCxnSpPr>
        <xdr:cNvPr id="25" name="Gerader Verbinder 24">
          <a:extLst>
            <a:ext uri="{FF2B5EF4-FFF2-40B4-BE49-F238E27FC236}">
              <a16:creationId xmlns:a16="http://schemas.microsoft.com/office/drawing/2014/main" id="{CB0016F2-6BA5-4C9A-87E9-15BE6A37313D}"/>
            </a:ext>
          </a:extLst>
        </xdr:cNvPr>
        <xdr:cNvCxnSpPr>
          <a:stCxn id="23" idx="1"/>
          <a:endCxn id="24" idx="1"/>
        </xdr:cNvCxnSpPr>
      </xdr:nvCxnSpPr>
      <xdr:spPr>
        <a:xfrm>
          <a:off x="15610114" y="7592182"/>
          <a:ext cx="660400" cy="6906985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74748</xdr:colOff>
      <xdr:row>45</xdr:row>
      <xdr:rowOff>135467</xdr:rowOff>
    </xdr:from>
    <xdr:to>
      <xdr:col>16</xdr:col>
      <xdr:colOff>586014</xdr:colOff>
      <xdr:row>82</xdr:row>
      <xdr:rowOff>133047</xdr:rowOff>
    </xdr:to>
    <xdr:cxnSp macro="">
      <xdr:nvCxnSpPr>
        <xdr:cNvPr id="21" name="Gerader Verbinder 20">
          <a:extLst>
            <a:ext uri="{FF2B5EF4-FFF2-40B4-BE49-F238E27FC236}">
              <a16:creationId xmlns:a16="http://schemas.microsoft.com/office/drawing/2014/main" id="{E36BC76D-10FC-49F5-911F-000BBE1C74B8}"/>
            </a:ext>
          </a:extLst>
        </xdr:cNvPr>
        <xdr:cNvCxnSpPr>
          <a:stCxn id="16" idx="1"/>
          <a:endCxn id="54" idx="1"/>
        </xdr:cNvCxnSpPr>
      </xdr:nvCxnSpPr>
      <xdr:spPr>
        <a:xfrm>
          <a:off x="15568748" y="6891867"/>
          <a:ext cx="790666" cy="639838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497114</xdr:colOff>
      <xdr:row>87</xdr:row>
      <xdr:rowOff>30239</xdr:rowOff>
    </xdr:from>
    <xdr:to>
      <xdr:col>16</xdr:col>
      <xdr:colOff>576943</xdr:colOff>
      <xdr:row>91</xdr:row>
      <xdr:rowOff>164495</xdr:rowOff>
    </xdr:to>
    <xdr:sp macro="" textlink="">
      <xdr:nvSpPr>
        <xdr:cNvPr id="24" name="Geschweifte Klammer links 23">
          <a:extLst>
            <a:ext uri="{FF2B5EF4-FFF2-40B4-BE49-F238E27FC236}">
              <a16:creationId xmlns:a16="http://schemas.microsoft.com/office/drawing/2014/main" id="{D1CEE824-CD83-42C4-93BB-7E20B9B2607D}"/>
            </a:ext>
          </a:extLst>
        </xdr:cNvPr>
        <xdr:cNvSpPr/>
      </xdr:nvSpPr>
      <xdr:spPr>
        <a:xfrm>
          <a:off x="16270514" y="14076439"/>
          <a:ext cx="79829" cy="845456"/>
        </a:xfrm>
        <a:prstGeom prst="leftBrac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16</xdr:col>
      <xdr:colOff>586014</xdr:colOff>
      <xdr:row>81</xdr:row>
      <xdr:rowOff>88899</xdr:rowOff>
    </xdr:from>
    <xdr:to>
      <xdr:col>16</xdr:col>
      <xdr:colOff>673100</xdr:colOff>
      <xdr:row>83</xdr:row>
      <xdr:rowOff>177194</xdr:rowOff>
    </xdr:to>
    <xdr:sp macro="" textlink="">
      <xdr:nvSpPr>
        <xdr:cNvPr id="54" name="Geschweifte Klammer links 53">
          <a:extLst>
            <a:ext uri="{FF2B5EF4-FFF2-40B4-BE49-F238E27FC236}">
              <a16:creationId xmlns:a16="http://schemas.microsoft.com/office/drawing/2014/main" id="{E2B5E227-99A7-4D7C-83C7-0D6984949CA1}"/>
            </a:ext>
          </a:extLst>
        </xdr:cNvPr>
        <xdr:cNvSpPr/>
      </xdr:nvSpPr>
      <xdr:spPr>
        <a:xfrm>
          <a:off x="16359414" y="13068299"/>
          <a:ext cx="87086" cy="443895"/>
        </a:xfrm>
        <a:prstGeom prst="leftBrac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203201</xdr:colOff>
      <xdr:row>56</xdr:row>
      <xdr:rowOff>38100</xdr:rowOff>
    </xdr:from>
    <xdr:to>
      <xdr:col>28</xdr:col>
      <xdr:colOff>457201</xdr:colOff>
      <xdr:row>85</xdr:row>
      <xdr:rowOff>59987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08ED5FD7-E75F-D1B8-09C4-320D37D04A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697201" y="8572500"/>
          <a:ext cx="9956800" cy="5178087"/>
        </a:xfrm>
        <a:prstGeom prst="rect">
          <a:avLst/>
        </a:prstGeom>
      </xdr:spPr>
    </xdr:pic>
    <xdr:clientData/>
  </xdr:twoCellAnchor>
  <xdr:twoCellAnchor editAs="oneCell">
    <xdr:from>
      <xdr:col>15</xdr:col>
      <xdr:colOff>241300</xdr:colOff>
      <xdr:row>29</xdr:row>
      <xdr:rowOff>0</xdr:rowOff>
    </xdr:from>
    <xdr:to>
      <xdr:col>28</xdr:col>
      <xdr:colOff>558800</xdr:colOff>
      <xdr:row>56</xdr:row>
      <xdr:rowOff>110285</xdr:rowOff>
    </xdr:to>
    <xdr:pic>
      <xdr:nvPicPr>
        <xdr:cNvPr id="41" name="Grafik 40">
          <a:extLst>
            <a:ext uri="{FF2B5EF4-FFF2-40B4-BE49-F238E27FC236}">
              <a16:creationId xmlns:a16="http://schemas.microsoft.com/office/drawing/2014/main" id="{6BF81A86-BDA7-01FA-4D12-A40F5A3470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735300" y="4445000"/>
          <a:ext cx="10020300" cy="419968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8</xdr:col>
      <xdr:colOff>265845</xdr:colOff>
      <xdr:row>59</xdr:row>
      <xdr:rowOff>38100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4C58076C-A3CD-A495-FFCD-2FC22A355E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6400800"/>
          <a:ext cx="6565045" cy="2705100"/>
        </a:xfrm>
        <a:prstGeom prst="rect">
          <a:avLst/>
        </a:prstGeom>
      </xdr:spPr>
    </xdr:pic>
    <xdr:clientData/>
  </xdr:twoCellAnchor>
  <xdr:twoCellAnchor>
    <xdr:from>
      <xdr:col>7</xdr:col>
      <xdr:colOff>698500</xdr:colOff>
      <xdr:row>50</xdr:row>
      <xdr:rowOff>110068</xdr:rowOff>
    </xdr:from>
    <xdr:to>
      <xdr:col>8</xdr:col>
      <xdr:colOff>660399</xdr:colOff>
      <xdr:row>52</xdr:row>
      <xdr:rowOff>127000</xdr:rowOff>
    </xdr:to>
    <xdr:cxnSp macro="">
      <xdr:nvCxnSpPr>
        <xdr:cNvPr id="7" name="Gerader Verbinder 6">
          <a:extLst>
            <a:ext uri="{FF2B5EF4-FFF2-40B4-BE49-F238E27FC236}">
              <a16:creationId xmlns:a16="http://schemas.microsoft.com/office/drawing/2014/main" id="{BBB59BBE-1CAA-4609-AD76-331D91A6DFC5}"/>
            </a:ext>
          </a:extLst>
        </xdr:cNvPr>
        <xdr:cNvCxnSpPr/>
      </xdr:nvCxnSpPr>
      <xdr:spPr>
        <a:xfrm flipV="1">
          <a:off x="6210300" y="7666568"/>
          <a:ext cx="749299" cy="372532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702733</xdr:colOff>
      <xdr:row>24</xdr:row>
      <xdr:rowOff>42334</xdr:rowOff>
    </xdr:from>
    <xdr:to>
      <xdr:col>9</xdr:col>
      <xdr:colOff>220132</xdr:colOff>
      <xdr:row>52</xdr:row>
      <xdr:rowOff>139887</xdr:rowOff>
    </xdr:to>
    <xdr:cxnSp macro="">
      <xdr:nvCxnSpPr>
        <xdr:cNvPr id="8" name="Gerader Verbinder 7">
          <a:extLst>
            <a:ext uri="{FF2B5EF4-FFF2-40B4-BE49-F238E27FC236}">
              <a16:creationId xmlns:a16="http://schemas.microsoft.com/office/drawing/2014/main" id="{D9D927A8-2FDA-4B37-A9AE-3718A596310C}"/>
            </a:ext>
          </a:extLst>
        </xdr:cNvPr>
        <xdr:cNvCxnSpPr/>
      </xdr:nvCxnSpPr>
      <xdr:spPr>
        <a:xfrm flipV="1">
          <a:off x="7001933" y="3776134"/>
          <a:ext cx="304799" cy="4275853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63500</xdr:colOff>
      <xdr:row>52</xdr:row>
      <xdr:rowOff>135469</xdr:rowOff>
    </xdr:from>
    <xdr:to>
      <xdr:col>8</xdr:col>
      <xdr:colOff>711199</xdr:colOff>
      <xdr:row>55</xdr:row>
      <xdr:rowOff>50800</xdr:rowOff>
    </xdr:to>
    <xdr:cxnSp macro="">
      <xdr:nvCxnSpPr>
        <xdr:cNvPr id="9" name="Gerader Verbinder 8">
          <a:extLst>
            <a:ext uri="{FF2B5EF4-FFF2-40B4-BE49-F238E27FC236}">
              <a16:creationId xmlns:a16="http://schemas.microsoft.com/office/drawing/2014/main" id="{31F8CEF7-8B1E-4233-8585-D6056F27E618}"/>
            </a:ext>
          </a:extLst>
        </xdr:cNvPr>
        <xdr:cNvCxnSpPr/>
      </xdr:nvCxnSpPr>
      <xdr:spPr>
        <a:xfrm flipV="1">
          <a:off x="6362700" y="8047569"/>
          <a:ext cx="647699" cy="359831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177800</xdr:colOff>
      <xdr:row>29</xdr:row>
      <xdr:rowOff>59269</xdr:rowOff>
    </xdr:from>
    <xdr:to>
      <xdr:col>9</xdr:col>
      <xdr:colOff>279400</xdr:colOff>
      <xdr:row>54</xdr:row>
      <xdr:rowOff>42334</xdr:rowOff>
    </xdr:to>
    <xdr:cxnSp macro="">
      <xdr:nvCxnSpPr>
        <xdr:cNvPr id="11" name="Gerader Verbinder 10">
          <a:extLst>
            <a:ext uri="{FF2B5EF4-FFF2-40B4-BE49-F238E27FC236}">
              <a16:creationId xmlns:a16="http://schemas.microsoft.com/office/drawing/2014/main" id="{72A94BB8-9F1F-455D-820B-EBD19E96A6CF}"/>
            </a:ext>
          </a:extLst>
        </xdr:cNvPr>
        <xdr:cNvCxnSpPr/>
      </xdr:nvCxnSpPr>
      <xdr:spPr>
        <a:xfrm flipV="1">
          <a:off x="7264400" y="4504269"/>
          <a:ext cx="101600" cy="3716865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50800</xdr:colOff>
      <xdr:row>33</xdr:row>
      <xdr:rowOff>57452</xdr:rowOff>
    </xdr:from>
    <xdr:to>
      <xdr:col>15</xdr:col>
      <xdr:colOff>96519</xdr:colOff>
      <xdr:row>36</xdr:row>
      <xdr:rowOff>135467</xdr:rowOff>
    </xdr:to>
    <xdr:sp macro="" textlink="">
      <xdr:nvSpPr>
        <xdr:cNvPr id="14" name="Geschweifte Klammer rechts 13">
          <a:extLst>
            <a:ext uri="{FF2B5EF4-FFF2-40B4-BE49-F238E27FC236}">
              <a16:creationId xmlns:a16="http://schemas.microsoft.com/office/drawing/2014/main" id="{2B0C0D9C-1E49-4B7F-BC3E-505B8A46BD23}"/>
            </a:ext>
          </a:extLst>
        </xdr:cNvPr>
        <xdr:cNvSpPr/>
      </xdr:nvSpPr>
      <xdr:spPr>
        <a:xfrm>
          <a:off x="15544800" y="5035852"/>
          <a:ext cx="45719" cy="522515"/>
        </a:xfrm>
        <a:prstGeom prst="rightBrac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15</xdr:col>
      <xdr:colOff>18143</xdr:colOff>
      <xdr:row>38</xdr:row>
      <xdr:rowOff>1210</xdr:rowOff>
    </xdr:from>
    <xdr:to>
      <xdr:col>15</xdr:col>
      <xdr:colOff>116114</xdr:colOff>
      <xdr:row>42</xdr:row>
      <xdr:rowOff>120953</xdr:rowOff>
    </xdr:to>
    <xdr:sp macro="" textlink="">
      <xdr:nvSpPr>
        <xdr:cNvPr id="15" name="Geschweifte Klammer rechts 14">
          <a:extLst>
            <a:ext uri="{FF2B5EF4-FFF2-40B4-BE49-F238E27FC236}">
              <a16:creationId xmlns:a16="http://schemas.microsoft.com/office/drawing/2014/main" id="{5C41B6C1-8A12-4EC3-9084-53F0E52A9641}"/>
            </a:ext>
          </a:extLst>
        </xdr:cNvPr>
        <xdr:cNvSpPr/>
      </xdr:nvSpPr>
      <xdr:spPr>
        <a:xfrm>
          <a:off x="15512143" y="5690810"/>
          <a:ext cx="97971" cy="830943"/>
        </a:xfrm>
        <a:prstGeom prst="rightBrac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15</xdr:col>
      <xdr:colOff>29029</xdr:colOff>
      <xdr:row>44</xdr:row>
      <xdr:rowOff>46567</xdr:rowOff>
    </xdr:from>
    <xdr:to>
      <xdr:col>15</xdr:col>
      <xdr:colOff>74748</xdr:colOff>
      <xdr:row>46</xdr:row>
      <xdr:rowOff>135467</xdr:rowOff>
    </xdr:to>
    <xdr:sp macro="" textlink="">
      <xdr:nvSpPr>
        <xdr:cNvPr id="16" name="Geschweifte Klammer rechts 15">
          <a:extLst>
            <a:ext uri="{FF2B5EF4-FFF2-40B4-BE49-F238E27FC236}">
              <a16:creationId xmlns:a16="http://schemas.microsoft.com/office/drawing/2014/main" id="{248622B3-35CD-4409-B6C3-EA82333F4648}"/>
            </a:ext>
          </a:extLst>
        </xdr:cNvPr>
        <xdr:cNvSpPr/>
      </xdr:nvSpPr>
      <xdr:spPr>
        <a:xfrm>
          <a:off x="15523029" y="6714067"/>
          <a:ext cx="45719" cy="355600"/>
        </a:xfrm>
        <a:prstGeom prst="rightBrac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23</xdr:col>
      <xdr:colOff>232228</xdr:colOff>
      <xdr:row>61</xdr:row>
      <xdr:rowOff>108253</xdr:rowOff>
    </xdr:from>
    <xdr:to>
      <xdr:col>23</xdr:col>
      <xdr:colOff>304800</xdr:colOff>
      <xdr:row>65</xdr:row>
      <xdr:rowOff>101600</xdr:rowOff>
    </xdr:to>
    <xdr:sp macro="" textlink="">
      <xdr:nvSpPr>
        <xdr:cNvPr id="17" name="Geschweifte Klammer links 16">
          <a:extLst>
            <a:ext uri="{FF2B5EF4-FFF2-40B4-BE49-F238E27FC236}">
              <a16:creationId xmlns:a16="http://schemas.microsoft.com/office/drawing/2014/main" id="{71B80784-0E6E-4CD4-8D92-281E368D1FDC}"/>
            </a:ext>
          </a:extLst>
        </xdr:cNvPr>
        <xdr:cNvSpPr/>
      </xdr:nvSpPr>
      <xdr:spPr>
        <a:xfrm>
          <a:off x="21492028" y="9531653"/>
          <a:ext cx="72572" cy="704547"/>
        </a:xfrm>
        <a:prstGeom prst="leftBrac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23</xdr:col>
      <xdr:colOff>192314</xdr:colOff>
      <xdr:row>79</xdr:row>
      <xdr:rowOff>68338</xdr:rowOff>
    </xdr:from>
    <xdr:to>
      <xdr:col>23</xdr:col>
      <xdr:colOff>238033</xdr:colOff>
      <xdr:row>84</xdr:row>
      <xdr:rowOff>177799</xdr:rowOff>
    </xdr:to>
    <xdr:sp macro="" textlink="">
      <xdr:nvSpPr>
        <xdr:cNvPr id="19" name="Geschweifte Klammer links 18">
          <a:extLst>
            <a:ext uri="{FF2B5EF4-FFF2-40B4-BE49-F238E27FC236}">
              <a16:creationId xmlns:a16="http://schemas.microsoft.com/office/drawing/2014/main" id="{5EDEF13B-9344-47D4-A303-03DF2A438B61}"/>
            </a:ext>
          </a:extLst>
        </xdr:cNvPr>
        <xdr:cNvSpPr/>
      </xdr:nvSpPr>
      <xdr:spPr>
        <a:xfrm>
          <a:off x="21452114" y="12692138"/>
          <a:ext cx="45719" cy="998461"/>
        </a:xfrm>
        <a:prstGeom prst="leftBrac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15</xdr:col>
      <xdr:colOff>12700</xdr:colOff>
      <xdr:row>48</xdr:row>
      <xdr:rowOff>12700</xdr:rowOff>
    </xdr:from>
    <xdr:to>
      <xdr:col>15</xdr:col>
      <xdr:colOff>110671</xdr:colOff>
      <xdr:row>52</xdr:row>
      <xdr:rowOff>132443</xdr:rowOff>
    </xdr:to>
    <xdr:sp macro="" textlink="">
      <xdr:nvSpPr>
        <xdr:cNvPr id="22" name="Geschweifte Klammer rechts 21">
          <a:extLst>
            <a:ext uri="{FF2B5EF4-FFF2-40B4-BE49-F238E27FC236}">
              <a16:creationId xmlns:a16="http://schemas.microsoft.com/office/drawing/2014/main" id="{BCDEA66A-8683-40F4-BA7F-F58EB0A470AF}"/>
            </a:ext>
          </a:extLst>
        </xdr:cNvPr>
        <xdr:cNvSpPr/>
      </xdr:nvSpPr>
      <xdr:spPr>
        <a:xfrm>
          <a:off x="15506700" y="7213600"/>
          <a:ext cx="97971" cy="830943"/>
        </a:xfrm>
        <a:prstGeom prst="rightBrac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 editAs="oneCell">
    <xdr:from>
      <xdr:col>0</xdr:col>
      <xdr:colOff>0</xdr:colOff>
      <xdr:row>1</xdr:row>
      <xdr:rowOff>177800</xdr:rowOff>
    </xdr:from>
    <xdr:to>
      <xdr:col>9</xdr:col>
      <xdr:colOff>5862</xdr:colOff>
      <xdr:row>22</xdr:row>
      <xdr:rowOff>50800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10E1D2B9-CDC2-2B8A-573B-E0D523F4E2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355600"/>
          <a:ext cx="7092462" cy="3073400"/>
        </a:xfrm>
        <a:prstGeom prst="rect">
          <a:avLst/>
        </a:prstGeom>
      </xdr:spPr>
    </xdr:pic>
    <xdr:clientData/>
  </xdr:twoCellAnchor>
  <xdr:twoCellAnchor>
    <xdr:from>
      <xdr:col>6</xdr:col>
      <xdr:colOff>313267</xdr:colOff>
      <xdr:row>2</xdr:row>
      <xdr:rowOff>152400</xdr:rowOff>
    </xdr:from>
    <xdr:to>
      <xdr:col>9</xdr:col>
      <xdr:colOff>209219</xdr:colOff>
      <xdr:row>10</xdr:row>
      <xdr:rowOff>76202</xdr:rowOff>
    </xdr:to>
    <xdr:cxnSp macro="">
      <xdr:nvCxnSpPr>
        <xdr:cNvPr id="2" name="Gerader Verbinder 1">
          <a:extLst>
            <a:ext uri="{FF2B5EF4-FFF2-40B4-BE49-F238E27FC236}">
              <a16:creationId xmlns:a16="http://schemas.microsoft.com/office/drawing/2014/main" id="{057BCA37-2297-414C-91E7-F87CF3DD907F}"/>
            </a:ext>
          </a:extLst>
        </xdr:cNvPr>
        <xdr:cNvCxnSpPr/>
      </xdr:nvCxnSpPr>
      <xdr:spPr>
        <a:xfrm>
          <a:off x="5037667" y="520700"/>
          <a:ext cx="2258152" cy="1371602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711200</xdr:colOff>
      <xdr:row>13</xdr:row>
      <xdr:rowOff>93134</xdr:rowOff>
    </xdr:from>
    <xdr:to>
      <xdr:col>9</xdr:col>
      <xdr:colOff>118533</xdr:colOff>
      <xdr:row>23</xdr:row>
      <xdr:rowOff>42334</xdr:rowOff>
    </xdr:to>
    <xdr:cxnSp macro="">
      <xdr:nvCxnSpPr>
        <xdr:cNvPr id="3" name="Gerader Verbinder 2">
          <a:extLst>
            <a:ext uri="{FF2B5EF4-FFF2-40B4-BE49-F238E27FC236}">
              <a16:creationId xmlns:a16="http://schemas.microsoft.com/office/drawing/2014/main" id="{C4CE6E77-9F8C-446F-8384-CCB5F40155A3}"/>
            </a:ext>
          </a:extLst>
        </xdr:cNvPr>
        <xdr:cNvCxnSpPr/>
      </xdr:nvCxnSpPr>
      <xdr:spPr>
        <a:xfrm>
          <a:off x="6223000" y="2277534"/>
          <a:ext cx="982133" cy="132080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22</xdr:row>
      <xdr:rowOff>50801</xdr:rowOff>
    </xdr:from>
    <xdr:to>
      <xdr:col>8</xdr:col>
      <xdr:colOff>777546</xdr:colOff>
      <xdr:row>41</xdr:row>
      <xdr:rowOff>101601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5A36684D-8999-9EEC-436C-0119741078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3429001"/>
          <a:ext cx="7076746" cy="2895600"/>
        </a:xfrm>
        <a:prstGeom prst="rect">
          <a:avLst/>
        </a:prstGeom>
      </xdr:spPr>
    </xdr:pic>
    <xdr:clientData/>
  </xdr:twoCellAnchor>
  <xdr:twoCellAnchor>
    <xdr:from>
      <xdr:col>6</xdr:col>
      <xdr:colOff>0</xdr:colOff>
      <xdr:row>20</xdr:row>
      <xdr:rowOff>42334</xdr:rowOff>
    </xdr:from>
    <xdr:to>
      <xdr:col>9</xdr:col>
      <xdr:colOff>228600</xdr:colOff>
      <xdr:row>30</xdr:row>
      <xdr:rowOff>63500</xdr:rowOff>
    </xdr:to>
    <xdr:cxnSp macro="">
      <xdr:nvCxnSpPr>
        <xdr:cNvPr id="6" name="Gerader Verbinder 5">
          <a:extLst>
            <a:ext uri="{FF2B5EF4-FFF2-40B4-BE49-F238E27FC236}">
              <a16:creationId xmlns:a16="http://schemas.microsoft.com/office/drawing/2014/main" id="{6A6DEEA6-7BBE-4A53-828B-52471EA3FB3B}"/>
            </a:ext>
          </a:extLst>
        </xdr:cNvPr>
        <xdr:cNvCxnSpPr/>
      </xdr:nvCxnSpPr>
      <xdr:spPr>
        <a:xfrm flipV="1">
          <a:off x="4724400" y="3153834"/>
          <a:ext cx="2590800" cy="1532466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719666</xdr:colOff>
      <xdr:row>10</xdr:row>
      <xdr:rowOff>143934</xdr:rowOff>
    </xdr:from>
    <xdr:to>
      <xdr:col>9</xdr:col>
      <xdr:colOff>84664</xdr:colOff>
      <xdr:row>25</xdr:row>
      <xdr:rowOff>25401</xdr:rowOff>
    </xdr:to>
    <xdr:cxnSp macro="">
      <xdr:nvCxnSpPr>
        <xdr:cNvPr id="4" name="Gerader Verbinder 3">
          <a:extLst>
            <a:ext uri="{FF2B5EF4-FFF2-40B4-BE49-F238E27FC236}">
              <a16:creationId xmlns:a16="http://schemas.microsoft.com/office/drawing/2014/main" id="{3FD7F777-AA34-4240-A49E-33472EF76729}"/>
            </a:ext>
          </a:extLst>
        </xdr:cNvPr>
        <xdr:cNvCxnSpPr/>
      </xdr:nvCxnSpPr>
      <xdr:spPr>
        <a:xfrm>
          <a:off x="6231466" y="1960034"/>
          <a:ext cx="939798" cy="1976967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698500</xdr:colOff>
      <xdr:row>25</xdr:row>
      <xdr:rowOff>16934</xdr:rowOff>
    </xdr:from>
    <xdr:to>
      <xdr:col>9</xdr:col>
      <xdr:colOff>84664</xdr:colOff>
      <xdr:row>32</xdr:row>
      <xdr:rowOff>76200</xdr:rowOff>
    </xdr:to>
    <xdr:cxnSp macro="">
      <xdr:nvCxnSpPr>
        <xdr:cNvPr id="5" name="Gerader Verbinder 4">
          <a:extLst>
            <a:ext uri="{FF2B5EF4-FFF2-40B4-BE49-F238E27FC236}">
              <a16:creationId xmlns:a16="http://schemas.microsoft.com/office/drawing/2014/main" id="{43011F70-B59F-4E0C-8824-7E3D406F4017}"/>
            </a:ext>
          </a:extLst>
        </xdr:cNvPr>
        <xdr:cNvCxnSpPr/>
      </xdr:nvCxnSpPr>
      <xdr:spPr>
        <a:xfrm flipV="1">
          <a:off x="6997700" y="3928534"/>
          <a:ext cx="173564" cy="1037166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664633</xdr:colOff>
      <xdr:row>22</xdr:row>
      <xdr:rowOff>16934</xdr:rowOff>
    </xdr:from>
    <xdr:to>
      <xdr:col>9</xdr:col>
      <xdr:colOff>182032</xdr:colOff>
      <xdr:row>50</xdr:row>
      <xdr:rowOff>114487</xdr:rowOff>
    </xdr:to>
    <xdr:cxnSp macro="">
      <xdr:nvCxnSpPr>
        <xdr:cNvPr id="30" name="Gerader Verbinder 29">
          <a:extLst>
            <a:ext uri="{FF2B5EF4-FFF2-40B4-BE49-F238E27FC236}">
              <a16:creationId xmlns:a16="http://schemas.microsoft.com/office/drawing/2014/main" id="{E84D67A4-66B5-4D64-810C-EEF1276FC8C2}"/>
            </a:ext>
          </a:extLst>
        </xdr:cNvPr>
        <xdr:cNvCxnSpPr/>
      </xdr:nvCxnSpPr>
      <xdr:spPr>
        <a:xfrm flipV="1">
          <a:off x="6963833" y="3395134"/>
          <a:ext cx="304799" cy="4275853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25401</xdr:colOff>
      <xdr:row>59</xdr:row>
      <xdr:rowOff>53854</xdr:rowOff>
    </xdr:from>
    <xdr:to>
      <xdr:col>9</xdr:col>
      <xdr:colOff>88901</xdr:colOff>
      <xdr:row>76</xdr:row>
      <xdr:rowOff>11078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F08961AA-96F8-1468-8A46-88F9CFCD76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5401" y="9121654"/>
          <a:ext cx="7150100" cy="2979824"/>
        </a:xfrm>
        <a:prstGeom prst="rect">
          <a:avLst/>
        </a:prstGeom>
      </xdr:spPr>
    </xdr:pic>
    <xdr:clientData/>
  </xdr:twoCellAnchor>
  <xdr:twoCellAnchor>
    <xdr:from>
      <xdr:col>8</xdr:col>
      <xdr:colOff>660400</xdr:colOff>
      <xdr:row>27</xdr:row>
      <xdr:rowOff>25402</xdr:rowOff>
    </xdr:from>
    <xdr:to>
      <xdr:col>9</xdr:col>
      <xdr:colOff>245532</xdr:colOff>
      <xdr:row>69</xdr:row>
      <xdr:rowOff>38100</xdr:rowOff>
    </xdr:to>
    <xdr:cxnSp macro="">
      <xdr:nvCxnSpPr>
        <xdr:cNvPr id="10" name="Gerader Verbinder 9">
          <a:extLst>
            <a:ext uri="{FF2B5EF4-FFF2-40B4-BE49-F238E27FC236}">
              <a16:creationId xmlns:a16="http://schemas.microsoft.com/office/drawing/2014/main" id="{6573756F-6B95-455F-B432-CA1659F30AC1}"/>
            </a:ext>
          </a:extLst>
        </xdr:cNvPr>
        <xdr:cNvCxnSpPr/>
      </xdr:nvCxnSpPr>
      <xdr:spPr>
        <a:xfrm flipV="1">
          <a:off x="6959600" y="4203702"/>
          <a:ext cx="372532" cy="6680198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9</xdr:col>
      <xdr:colOff>228600</xdr:colOff>
      <xdr:row>56</xdr:row>
      <xdr:rowOff>114300</xdr:rowOff>
    </xdr:from>
    <xdr:to>
      <xdr:col>14</xdr:col>
      <xdr:colOff>1264906</xdr:colOff>
      <xdr:row>71</xdr:row>
      <xdr:rowOff>130420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28AD8E8B-1786-ADAC-6880-0C870BA533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315200" y="8648700"/>
          <a:ext cx="7640306" cy="2683120"/>
        </a:xfrm>
        <a:prstGeom prst="rect">
          <a:avLst/>
        </a:prstGeom>
      </xdr:spPr>
    </xdr:pic>
    <xdr:clientData/>
  </xdr:twoCellAnchor>
  <xdr:twoCellAnchor>
    <xdr:from>
      <xdr:col>9</xdr:col>
      <xdr:colOff>186265</xdr:colOff>
      <xdr:row>54</xdr:row>
      <xdr:rowOff>42335</xdr:rowOff>
    </xdr:from>
    <xdr:to>
      <xdr:col>13</xdr:col>
      <xdr:colOff>304800</xdr:colOff>
      <xdr:row>64</xdr:row>
      <xdr:rowOff>12700</xdr:rowOff>
    </xdr:to>
    <xdr:cxnSp macro="">
      <xdr:nvCxnSpPr>
        <xdr:cNvPr id="12" name="Gerader Verbinder 11">
          <a:extLst>
            <a:ext uri="{FF2B5EF4-FFF2-40B4-BE49-F238E27FC236}">
              <a16:creationId xmlns:a16="http://schemas.microsoft.com/office/drawing/2014/main" id="{AD93A839-D410-40A8-B7EF-AF8C51FB2064}"/>
            </a:ext>
          </a:extLst>
        </xdr:cNvPr>
        <xdr:cNvCxnSpPr/>
      </xdr:nvCxnSpPr>
      <xdr:spPr>
        <a:xfrm>
          <a:off x="7272865" y="8221135"/>
          <a:ext cx="5935135" cy="1748365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15</xdr:col>
      <xdr:colOff>203200</xdr:colOff>
      <xdr:row>6</xdr:row>
      <xdr:rowOff>114300</xdr:rowOff>
    </xdr:from>
    <xdr:to>
      <xdr:col>26</xdr:col>
      <xdr:colOff>147188</xdr:colOff>
      <xdr:row>31</xdr:row>
      <xdr:rowOff>112813</xdr:rowOff>
    </xdr:to>
    <xdr:pic>
      <xdr:nvPicPr>
        <xdr:cNvPr id="39" name="Grafik 38">
          <a:extLst>
            <a:ext uri="{FF2B5EF4-FFF2-40B4-BE49-F238E27FC236}">
              <a16:creationId xmlns:a16="http://schemas.microsoft.com/office/drawing/2014/main" id="{7DE2DB91-2C19-4C07-3AED-92FBF0F4F3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5697200" y="1295400"/>
          <a:ext cx="8071988" cy="3529113"/>
        </a:xfrm>
        <a:prstGeom prst="rect">
          <a:avLst/>
        </a:prstGeom>
      </xdr:spPr>
    </xdr:pic>
    <xdr:clientData/>
  </xdr:twoCellAnchor>
  <xdr:twoCellAnchor>
    <xdr:from>
      <xdr:col>15</xdr:col>
      <xdr:colOff>93134</xdr:colOff>
      <xdr:row>19</xdr:row>
      <xdr:rowOff>76200</xdr:rowOff>
    </xdr:from>
    <xdr:to>
      <xdr:col>23</xdr:col>
      <xdr:colOff>596900</xdr:colOff>
      <xdr:row>31</xdr:row>
      <xdr:rowOff>42334</xdr:rowOff>
    </xdr:to>
    <xdr:cxnSp macro="">
      <xdr:nvCxnSpPr>
        <xdr:cNvPr id="13" name="Gerader Verbinder 12">
          <a:extLst>
            <a:ext uri="{FF2B5EF4-FFF2-40B4-BE49-F238E27FC236}">
              <a16:creationId xmlns:a16="http://schemas.microsoft.com/office/drawing/2014/main" id="{C791F877-52E9-45C7-BB8E-05261658B00C}"/>
            </a:ext>
          </a:extLst>
        </xdr:cNvPr>
        <xdr:cNvCxnSpPr/>
      </xdr:nvCxnSpPr>
      <xdr:spPr>
        <a:xfrm flipV="1">
          <a:off x="15587134" y="3098800"/>
          <a:ext cx="6269566" cy="1655234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96519</xdr:colOff>
      <xdr:row>35</xdr:row>
      <xdr:rowOff>52010</xdr:rowOff>
    </xdr:from>
    <xdr:to>
      <xdr:col>23</xdr:col>
      <xdr:colOff>232228</xdr:colOff>
      <xdr:row>63</xdr:row>
      <xdr:rowOff>104927</xdr:rowOff>
    </xdr:to>
    <xdr:cxnSp macro="">
      <xdr:nvCxnSpPr>
        <xdr:cNvPr id="18" name="Gerader Verbinder 17">
          <a:extLst>
            <a:ext uri="{FF2B5EF4-FFF2-40B4-BE49-F238E27FC236}">
              <a16:creationId xmlns:a16="http://schemas.microsoft.com/office/drawing/2014/main" id="{14D3F2CB-9FE8-4174-8C32-8336798AE9AC}"/>
            </a:ext>
          </a:extLst>
        </xdr:cNvPr>
        <xdr:cNvCxnSpPr>
          <a:stCxn id="14" idx="1"/>
          <a:endCxn id="17" idx="1"/>
        </xdr:cNvCxnSpPr>
      </xdr:nvCxnSpPr>
      <xdr:spPr>
        <a:xfrm>
          <a:off x="15590519" y="5297110"/>
          <a:ext cx="5901509" cy="4586817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116114</xdr:colOff>
      <xdr:row>40</xdr:row>
      <xdr:rowOff>61082</xdr:rowOff>
    </xdr:from>
    <xdr:to>
      <xdr:col>23</xdr:col>
      <xdr:colOff>192314</xdr:colOff>
      <xdr:row>82</xdr:row>
      <xdr:rowOff>34169</xdr:rowOff>
    </xdr:to>
    <xdr:cxnSp macro="">
      <xdr:nvCxnSpPr>
        <xdr:cNvPr id="20" name="Gerader Verbinder 19">
          <a:extLst>
            <a:ext uri="{FF2B5EF4-FFF2-40B4-BE49-F238E27FC236}">
              <a16:creationId xmlns:a16="http://schemas.microsoft.com/office/drawing/2014/main" id="{3E317486-779E-4F5A-8298-B8AA70B5B939}"/>
            </a:ext>
          </a:extLst>
        </xdr:cNvPr>
        <xdr:cNvCxnSpPr>
          <a:stCxn id="15" idx="1"/>
          <a:endCxn id="19" idx="1"/>
        </xdr:cNvCxnSpPr>
      </xdr:nvCxnSpPr>
      <xdr:spPr>
        <a:xfrm>
          <a:off x="15610114" y="6106282"/>
          <a:ext cx="5842000" cy="7085087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10</xdr:col>
      <xdr:colOff>2459567</xdr:colOff>
      <xdr:row>73</xdr:row>
      <xdr:rowOff>152400</xdr:rowOff>
    </xdr:from>
    <xdr:to>
      <xdr:col>19</xdr:col>
      <xdr:colOff>601226</xdr:colOff>
      <xdr:row>106</xdr:row>
      <xdr:rowOff>84706</xdr:rowOff>
    </xdr:to>
    <xdr:pic>
      <xdr:nvPicPr>
        <xdr:cNvPr id="48" name="Grafik 47">
          <a:extLst>
            <a:ext uri="{FF2B5EF4-FFF2-40B4-BE49-F238E27FC236}">
              <a16:creationId xmlns:a16="http://schemas.microsoft.com/office/drawing/2014/main" id="{A3FE49EB-9EB9-F7DA-88C9-3A7B91831A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969500" y="12192000"/>
          <a:ext cx="8868926" cy="6079106"/>
        </a:xfrm>
        <a:prstGeom prst="rect">
          <a:avLst/>
        </a:prstGeom>
      </xdr:spPr>
    </xdr:pic>
    <xdr:clientData/>
  </xdr:twoCellAnchor>
  <xdr:twoCellAnchor>
    <xdr:from>
      <xdr:col>16</xdr:col>
      <xdr:colOff>89505</xdr:colOff>
      <xdr:row>97</xdr:row>
      <xdr:rowOff>62896</xdr:rowOff>
    </xdr:from>
    <xdr:to>
      <xdr:col>16</xdr:col>
      <xdr:colOff>220134</xdr:colOff>
      <xdr:row>103</xdr:row>
      <xdr:rowOff>59267</xdr:rowOff>
    </xdr:to>
    <xdr:sp macro="" textlink="">
      <xdr:nvSpPr>
        <xdr:cNvPr id="23" name="Geschweifte Klammer links 22">
          <a:extLst>
            <a:ext uri="{FF2B5EF4-FFF2-40B4-BE49-F238E27FC236}">
              <a16:creationId xmlns:a16="http://schemas.microsoft.com/office/drawing/2014/main" id="{3CE478B5-7A11-4E52-8C86-77526E6BC84F}"/>
            </a:ext>
          </a:extLst>
        </xdr:cNvPr>
        <xdr:cNvSpPr/>
      </xdr:nvSpPr>
      <xdr:spPr>
        <a:xfrm>
          <a:off x="15939105" y="16572896"/>
          <a:ext cx="130629" cy="1113971"/>
        </a:xfrm>
        <a:prstGeom prst="leftBrac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15</xdr:col>
      <xdr:colOff>123371</xdr:colOff>
      <xdr:row>50</xdr:row>
      <xdr:rowOff>110672</xdr:rowOff>
    </xdr:from>
    <xdr:to>
      <xdr:col>16</xdr:col>
      <xdr:colOff>89505</xdr:colOff>
      <xdr:row>100</xdr:row>
      <xdr:rowOff>61082</xdr:rowOff>
    </xdr:to>
    <xdr:cxnSp macro="">
      <xdr:nvCxnSpPr>
        <xdr:cNvPr id="24" name="Gerader Verbinder 23">
          <a:extLst>
            <a:ext uri="{FF2B5EF4-FFF2-40B4-BE49-F238E27FC236}">
              <a16:creationId xmlns:a16="http://schemas.microsoft.com/office/drawing/2014/main" id="{1BB5B143-36A7-4D32-A5CA-B63B54A51DEA}"/>
            </a:ext>
          </a:extLst>
        </xdr:cNvPr>
        <xdr:cNvCxnSpPr>
          <a:endCxn id="23" idx="1"/>
        </xdr:cNvCxnSpPr>
      </xdr:nvCxnSpPr>
      <xdr:spPr>
        <a:xfrm>
          <a:off x="15710504" y="7959272"/>
          <a:ext cx="228601" cy="917061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189048</xdr:colOff>
      <xdr:row>48</xdr:row>
      <xdr:rowOff>97367</xdr:rowOff>
    </xdr:from>
    <xdr:to>
      <xdr:col>16</xdr:col>
      <xdr:colOff>300805</xdr:colOff>
      <xdr:row>93</xdr:row>
      <xdr:rowOff>3326</xdr:rowOff>
    </xdr:to>
    <xdr:cxnSp macro="">
      <xdr:nvCxnSpPr>
        <xdr:cNvPr id="21" name="Gerader Verbinder 20">
          <a:extLst>
            <a:ext uri="{FF2B5EF4-FFF2-40B4-BE49-F238E27FC236}">
              <a16:creationId xmlns:a16="http://schemas.microsoft.com/office/drawing/2014/main" id="{15F94631-DD1C-4FA0-B2D0-68E5A1C5E3BE}"/>
            </a:ext>
          </a:extLst>
        </xdr:cNvPr>
        <xdr:cNvCxnSpPr>
          <a:endCxn id="25" idx="1"/>
        </xdr:cNvCxnSpPr>
      </xdr:nvCxnSpPr>
      <xdr:spPr>
        <a:xfrm>
          <a:off x="15776181" y="7573434"/>
          <a:ext cx="374224" cy="8194825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300805</xdr:colOff>
      <xdr:row>91</xdr:row>
      <xdr:rowOff>159053</xdr:rowOff>
    </xdr:from>
    <xdr:to>
      <xdr:col>16</xdr:col>
      <xdr:colOff>406399</xdr:colOff>
      <xdr:row>94</xdr:row>
      <xdr:rowOff>33866</xdr:rowOff>
    </xdr:to>
    <xdr:sp macro="" textlink="">
      <xdr:nvSpPr>
        <xdr:cNvPr id="25" name="Geschweifte Klammer links 24">
          <a:extLst>
            <a:ext uri="{FF2B5EF4-FFF2-40B4-BE49-F238E27FC236}">
              <a16:creationId xmlns:a16="http://schemas.microsoft.com/office/drawing/2014/main" id="{9FDB134E-AA21-4D8C-AE2B-C4596DB059C6}"/>
            </a:ext>
          </a:extLst>
        </xdr:cNvPr>
        <xdr:cNvSpPr/>
      </xdr:nvSpPr>
      <xdr:spPr>
        <a:xfrm rot="10800000" flipH="1">
          <a:off x="16150405" y="15551453"/>
          <a:ext cx="105594" cy="433613"/>
        </a:xfrm>
        <a:prstGeom prst="leftBrac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356D8-644E-462C-A1FE-D420C0A9F8D0}">
  <dimension ref="B2:F54"/>
  <sheetViews>
    <sheetView tabSelected="1" zoomScale="90" zoomScaleNormal="90" workbookViewId="0">
      <selection activeCell="B27" sqref="B27:F27"/>
    </sheetView>
  </sheetViews>
  <sheetFormatPr baseColWidth="10" defaultRowHeight="14.4" x14ac:dyDescent="0.3"/>
  <cols>
    <col min="1" max="1" width="5.109375" customWidth="1"/>
    <col min="2" max="2" width="54.33203125" customWidth="1"/>
    <col min="3" max="3" width="13.88671875" customWidth="1"/>
    <col min="6" max="6" width="26.33203125" customWidth="1"/>
  </cols>
  <sheetData>
    <row r="2" spans="2:6" ht="15" thickBot="1" x14ac:dyDescent="0.35"/>
    <row r="3" spans="2:6" ht="18.600000000000001" thickBot="1" x14ac:dyDescent="0.4">
      <c r="B3" s="71" t="s">
        <v>25</v>
      </c>
      <c r="C3" s="72"/>
      <c r="D3" s="72"/>
      <c r="E3" s="73"/>
    </row>
    <row r="4" spans="2:6" ht="15" thickBot="1" x14ac:dyDescent="0.35">
      <c r="B4" s="74" t="s">
        <v>14</v>
      </c>
      <c r="C4" s="75"/>
      <c r="D4" s="18">
        <v>60000</v>
      </c>
      <c r="E4" s="19" t="s">
        <v>0</v>
      </c>
    </row>
    <row r="5" spans="2:6" ht="15" thickBot="1" x14ac:dyDescent="0.35">
      <c r="B5" s="76" t="s">
        <v>22</v>
      </c>
      <c r="C5" s="77"/>
      <c r="D5" s="18">
        <v>10000</v>
      </c>
      <c r="E5" s="17" t="s">
        <v>1</v>
      </c>
    </row>
    <row r="6" spans="2:6" ht="15" thickBot="1" x14ac:dyDescent="0.35">
      <c r="B6" s="76" t="s">
        <v>23</v>
      </c>
      <c r="C6" s="77"/>
      <c r="D6" s="18">
        <v>100000</v>
      </c>
      <c r="E6" s="17" t="s">
        <v>44</v>
      </c>
      <c r="F6" t="s">
        <v>45</v>
      </c>
    </row>
    <row r="7" spans="2:6" ht="15" thickBot="1" x14ac:dyDescent="0.35">
      <c r="B7" s="76" t="s">
        <v>26</v>
      </c>
      <c r="C7" s="77"/>
      <c r="D7" s="18">
        <v>2000</v>
      </c>
      <c r="E7" s="17" t="s">
        <v>0</v>
      </c>
    </row>
    <row r="8" spans="2:6" ht="7.2" customHeight="1" thickBot="1" x14ac:dyDescent="0.35">
      <c r="B8" s="53"/>
      <c r="C8" s="54"/>
      <c r="D8" s="55"/>
      <c r="E8" s="56"/>
    </row>
    <row r="9" spans="2:6" ht="7.2" customHeight="1" thickBot="1" x14ac:dyDescent="0.35">
      <c r="B9" s="57"/>
      <c r="C9" s="57"/>
      <c r="D9" s="57"/>
      <c r="E9" s="57"/>
      <c r="F9" s="57"/>
    </row>
    <row r="10" spans="2:6" ht="21" customHeight="1" thickBot="1" x14ac:dyDescent="0.35">
      <c r="B10" s="6" t="s">
        <v>24</v>
      </c>
      <c r="C10" s="7" t="s">
        <v>27</v>
      </c>
      <c r="D10" s="8" t="s">
        <v>8</v>
      </c>
      <c r="E10" s="9" t="s">
        <v>28</v>
      </c>
      <c r="F10" s="10" t="s">
        <v>29</v>
      </c>
    </row>
    <row r="11" spans="2:6" ht="15" thickBot="1" x14ac:dyDescent="0.35">
      <c r="B11" s="1" t="s">
        <v>9</v>
      </c>
      <c r="C11" s="25">
        <f>$D$4/300</f>
        <v>200</v>
      </c>
      <c r="D11" s="15">
        <v>200</v>
      </c>
      <c r="E11" s="11" t="s">
        <v>0</v>
      </c>
      <c r="F11" s="11" t="s">
        <v>11</v>
      </c>
    </row>
    <row r="12" spans="2:6" ht="7.2" customHeight="1" thickBot="1" x14ac:dyDescent="0.35">
      <c r="B12" s="58"/>
      <c r="C12" s="59"/>
      <c r="D12" s="59"/>
      <c r="E12" s="59"/>
      <c r="F12" s="60"/>
    </row>
    <row r="13" spans="2:6" ht="7.2" customHeight="1" thickBot="1" x14ac:dyDescent="0.35">
      <c r="B13" s="61"/>
      <c r="C13" s="62"/>
      <c r="D13" s="62"/>
      <c r="E13" s="62"/>
      <c r="F13" s="63"/>
    </row>
    <row r="14" spans="2:6" ht="15" thickBot="1" x14ac:dyDescent="0.35">
      <c r="B14" s="2" t="s">
        <v>65</v>
      </c>
      <c r="C14" s="25">
        <f>$D$5/$D$6*1000/10</f>
        <v>10</v>
      </c>
      <c r="D14" s="15">
        <v>10</v>
      </c>
      <c r="E14" s="16" t="s">
        <v>2</v>
      </c>
      <c r="F14" s="23"/>
    </row>
    <row r="15" spans="2:6" ht="7.2" customHeight="1" thickBot="1" x14ac:dyDescent="0.35">
      <c r="B15" s="3"/>
      <c r="C15" s="24"/>
      <c r="D15" s="4"/>
      <c r="E15" s="4"/>
      <c r="F15" s="5"/>
    </row>
    <row r="16" spans="2:6" ht="15" thickBot="1" x14ac:dyDescent="0.35">
      <c r="B16" s="2" t="s">
        <v>21</v>
      </c>
      <c r="C16" s="26">
        <f>0.6*$D$5</f>
        <v>6000</v>
      </c>
      <c r="D16" s="15">
        <v>6000</v>
      </c>
      <c r="E16" s="16" t="s">
        <v>1</v>
      </c>
      <c r="F16" s="23"/>
    </row>
    <row r="17" spans="2:6" ht="15" thickBot="1" x14ac:dyDescent="0.35">
      <c r="B17" s="2" t="s">
        <v>46</v>
      </c>
      <c r="C17" s="25">
        <f>0.8*$D$5</f>
        <v>8000</v>
      </c>
      <c r="D17" s="15">
        <v>8000</v>
      </c>
      <c r="E17" s="16" t="s">
        <v>1</v>
      </c>
      <c r="F17" s="23"/>
    </row>
    <row r="18" spans="2:6" ht="7.2" customHeight="1" thickBot="1" x14ac:dyDescent="0.35">
      <c r="B18" s="20"/>
      <c r="C18" s="21"/>
      <c r="D18" s="21"/>
      <c r="E18" s="21"/>
      <c r="F18" s="22"/>
    </row>
    <row r="19" spans="2:6" ht="7.2" customHeight="1" thickBot="1" x14ac:dyDescent="0.35">
      <c r="B19" s="64"/>
      <c r="C19" s="64"/>
      <c r="D19" s="64"/>
      <c r="E19" s="64"/>
      <c r="F19" s="64"/>
    </row>
    <row r="20" spans="2:6" ht="7.2" customHeight="1" x14ac:dyDescent="0.3">
      <c r="B20" s="65"/>
      <c r="C20" s="66"/>
      <c r="D20" s="66"/>
      <c r="E20" s="66"/>
      <c r="F20" s="67"/>
    </row>
    <row r="21" spans="2:6" x14ac:dyDescent="0.3">
      <c r="B21" s="41" t="s">
        <v>16</v>
      </c>
      <c r="C21" s="42"/>
      <c r="D21" s="14">
        <f>1.1*$D$4</f>
        <v>66000</v>
      </c>
      <c r="E21" s="13" t="s">
        <v>0</v>
      </c>
      <c r="F21" s="32" t="s">
        <v>15</v>
      </c>
    </row>
    <row r="22" spans="2:6" ht="7.2" customHeight="1" x14ac:dyDescent="0.3">
      <c r="B22" s="68"/>
      <c r="C22" s="69"/>
      <c r="D22" s="69"/>
      <c r="E22" s="69"/>
      <c r="F22" s="70"/>
    </row>
    <row r="23" spans="2:6" x14ac:dyDescent="0.3">
      <c r="B23" s="41" t="s">
        <v>35</v>
      </c>
      <c r="C23" s="42"/>
      <c r="D23" s="14">
        <f>IF((1100*($D$4/60/$D$5)+2*$D$5/$D$6*1000)&gt;500,(1100*($D$4/60/$D$5)+2*$D$5/$D$6*1000),500)</f>
        <v>500</v>
      </c>
      <c r="E23" s="13" t="s">
        <v>2</v>
      </c>
      <c r="F23" s="32" t="s">
        <v>34</v>
      </c>
    </row>
    <row r="24" spans="2:6" x14ac:dyDescent="0.3">
      <c r="B24" s="41" t="s">
        <v>31</v>
      </c>
      <c r="C24" s="42"/>
      <c r="D24" s="14">
        <f>$D$5</f>
        <v>10000</v>
      </c>
      <c r="E24" s="13" t="s">
        <v>1</v>
      </c>
      <c r="F24" s="32" t="s">
        <v>30</v>
      </c>
    </row>
    <row r="25" spans="2:6" x14ac:dyDescent="0.3">
      <c r="B25" s="41" t="s">
        <v>33</v>
      </c>
      <c r="C25" s="42"/>
      <c r="D25" s="14">
        <f>1.2*$D$5</f>
        <v>12000</v>
      </c>
      <c r="E25" s="13" t="s">
        <v>1</v>
      </c>
      <c r="F25" s="32" t="s">
        <v>32</v>
      </c>
    </row>
    <row r="26" spans="2:6" x14ac:dyDescent="0.3">
      <c r="B26" s="41" t="s">
        <v>47</v>
      </c>
      <c r="C26" s="42"/>
      <c r="D26" s="14">
        <f>$D$6</f>
        <v>100000</v>
      </c>
      <c r="E26" s="13" t="s">
        <v>44</v>
      </c>
      <c r="F26" s="32" t="s">
        <v>71</v>
      </c>
    </row>
    <row r="27" spans="2:6" ht="7.2" customHeight="1" x14ac:dyDescent="0.3">
      <c r="B27" s="46"/>
      <c r="C27" s="47"/>
      <c r="D27" s="47"/>
      <c r="E27" s="47"/>
      <c r="F27" s="48"/>
    </row>
    <row r="28" spans="2:6" x14ac:dyDescent="0.3">
      <c r="B28" s="39" t="s">
        <v>12</v>
      </c>
      <c r="C28" s="40"/>
      <c r="D28" s="27">
        <f>1.5*$D$11</f>
        <v>300</v>
      </c>
      <c r="E28" s="12" t="s">
        <v>0</v>
      </c>
      <c r="F28" s="33" t="s">
        <v>10</v>
      </c>
    </row>
    <row r="29" spans="2:6" ht="7.2" customHeight="1" x14ac:dyDescent="0.3">
      <c r="B29" s="46"/>
      <c r="C29" s="47"/>
      <c r="D29" s="47"/>
      <c r="E29" s="47"/>
      <c r="F29" s="48"/>
    </row>
    <row r="30" spans="2:6" x14ac:dyDescent="0.3">
      <c r="B30" s="39" t="s">
        <v>13</v>
      </c>
      <c r="C30" s="40"/>
      <c r="D30" s="27">
        <f>1.15*$D$4</f>
        <v>69000</v>
      </c>
      <c r="E30" s="12" t="s">
        <v>0</v>
      </c>
      <c r="F30" s="33" t="s">
        <v>5</v>
      </c>
    </row>
    <row r="31" spans="2:6" ht="7.2" customHeight="1" x14ac:dyDescent="0.3">
      <c r="B31" s="46"/>
      <c r="C31" s="47"/>
      <c r="D31" s="47"/>
      <c r="E31" s="47"/>
      <c r="F31" s="48"/>
    </row>
    <row r="32" spans="2:6" x14ac:dyDescent="0.3">
      <c r="B32" s="39" t="s">
        <v>19</v>
      </c>
      <c r="C32" s="40"/>
      <c r="D32" s="29">
        <f>1.111*$D$7</f>
        <v>2222</v>
      </c>
      <c r="E32" s="12" t="s">
        <v>0</v>
      </c>
      <c r="F32" s="33" t="s">
        <v>20</v>
      </c>
    </row>
    <row r="33" spans="2:6" ht="7.2" customHeight="1" x14ac:dyDescent="0.3">
      <c r="B33" s="46"/>
      <c r="C33" s="47"/>
      <c r="D33" s="47"/>
      <c r="E33" s="47"/>
      <c r="F33" s="48"/>
    </row>
    <row r="34" spans="2:6" ht="7.2" customHeight="1" x14ac:dyDescent="0.3">
      <c r="B34" s="46"/>
      <c r="C34" s="47"/>
      <c r="D34" s="47"/>
      <c r="E34" s="47"/>
      <c r="F34" s="48"/>
    </row>
    <row r="35" spans="2:6" x14ac:dyDescent="0.3">
      <c r="B35" s="49" t="s">
        <v>69</v>
      </c>
      <c r="C35" s="52"/>
      <c r="D35" s="28">
        <f>$D$21/$D$43/60+2*$D$43/$D$42+$D$40/1000</f>
        <v>0.31333333333333335</v>
      </c>
      <c r="E35" s="12" t="s">
        <v>3</v>
      </c>
      <c r="F35" s="33" t="s">
        <v>4</v>
      </c>
    </row>
    <row r="36" spans="2:6" x14ac:dyDescent="0.3">
      <c r="B36" s="39" t="s">
        <v>68</v>
      </c>
      <c r="C36" s="40"/>
      <c r="D36" s="28">
        <f>($D$21-$D$7)/$D$43/60+2*$D$43/$D$42+$D$40/1000</f>
        <v>0.30777777777777776</v>
      </c>
      <c r="E36" s="12" t="s">
        <v>3</v>
      </c>
      <c r="F36" s="33" t="s">
        <v>17</v>
      </c>
    </row>
    <row r="37" spans="2:6" x14ac:dyDescent="0.3">
      <c r="B37" s="39" t="s">
        <v>70</v>
      </c>
      <c r="C37" s="40"/>
      <c r="D37" s="28">
        <f>$D$32/$D$43/60+$D$43/$D$42+$D$40/1000</f>
        <v>7.6172222222222211E-2</v>
      </c>
      <c r="E37" s="12" t="s">
        <v>3</v>
      </c>
      <c r="F37" s="33" t="s">
        <v>18</v>
      </c>
    </row>
    <row r="38" spans="2:6" ht="7.2" customHeight="1" x14ac:dyDescent="0.3">
      <c r="B38" s="49"/>
      <c r="C38" s="50"/>
      <c r="D38" s="50"/>
      <c r="E38" s="50"/>
      <c r="F38" s="51"/>
    </row>
    <row r="39" spans="2:6" x14ac:dyDescent="0.3">
      <c r="B39" s="49" t="s">
        <v>51</v>
      </c>
      <c r="C39" s="52"/>
      <c r="D39" s="31">
        <f>2*$D$28</f>
        <v>600</v>
      </c>
      <c r="E39" s="12" t="s">
        <v>0</v>
      </c>
      <c r="F39" s="33" t="s">
        <v>55</v>
      </c>
    </row>
    <row r="40" spans="2:6" x14ac:dyDescent="0.3">
      <c r="B40" s="39" t="s">
        <v>54</v>
      </c>
      <c r="C40" s="40"/>
      <c r="D40" s="30">
        <f>$D$14</f>
        <v>10</v>
      </c>
      <c r="E40" s="12" t="s">
        <v>2</v>
      </c>
      <c r="F40" s="33" t="s">
        <v>56</v>
      </c>
    </row>
    <row r="41" spans="2:6" x14ac:dyDescent="0.3">
      <c r="B41" s="39" t="s">
        <v>52</v>
      </c>
      <c r="C41" s="40"/>
      <c r="D41" s="31">
        <f>2*$D$28</f>
        <v>600</v>
      </c>
      <c r="E41" s="12" t="s">
        <v>0</v>
      </c>
      <c r="F41" s="33" t="s">
        <v>57</v>
      </c>
    </row>
    <row r="42" spans="2:6" x14ac:dyDescent="0.3">
      <c r="B42" s="39" t="s">
        <v>53</v>
      </c>
      <c r="C42" s="40"/>
      <c r="D42" s="30">
        <f>$D$6</f>
        <v>100000</v>
      </c>
      <c r="E42" s="12" t="s">
        <v>44</v>
      </c>
      <c r="F42" s="33" t="s">
        <v>58</v>
      </c>
    </row>
    <row r="43" spans="2:6" x14ac:dyDescent="0.3">
      <c r="B43" s="39" t="s">
        <v>67</v>
      </c>
      <c r="C43" s="40"/>
      <c r="D43" s="30">
        <f>$D$16</f>
        <v>6000</v>
      </c>
      <c r="E43" s="12" t="s">
        <v>1</v>
      </c>
      <c r="F43" s="33" t="s">
        <v>48</v>
      </c>
    </row>
    <row r="44" spans="2:6" ht="7.2" customHeight="1" x14ac:dyDescent="0.3">
      <c r="B44" s="49"/>
      <c r="C44" s="50"/>
      <c r="D44" s="50"/>
      <c r="E44" s="50"/>
      <c r="F44" s="51"/>
    </row>
    <row r="45" spans="2:6" ht="7.2" customHeight="1" x14ac:dyDescent="0.3">
      <c r="B45" s="49"/>
      <c r="C45" s="50"/>
      <c r="D45" s="50"/>
      <c r="E45" s="50"/>
      <c r="F45" s="51"/>
    </row>
    <row r="46" spans="2:6" x14ac:dyDescent="0.3">
      <c r="B46" s="39" t="s">
        <v>37</v>
      </c>
      <c r="C46" s="40"/>
      <c r="D46" s="28">
        <f>$D$21/$D$43/60+2*$D$43/$D$53+$D$50/1000</f>
        <v>0.31333333333333335</v>
      </c>
      <c r="E46" s="12" t="s">
        <v>3</v>
      </c>
      <c r="F46" s="33" t="s">
        <v>39</v>
      </c>
    </row>
    <row r="47" spans="2:6" x14ac:dyDescent="0.3">
      <c r="B47" s="39" t="s">
        <v>38</v>
      </c>
      <c r="C47" s="40"/>
      <c r="D47" s="28">
        <f>$D$21/$D$52/60+2*$D$52/$D$53+$D$50/1000</f>
        <v>0.3075</v>
      </c>
      <c r="E47" s="12" t="s">
        <v>3</v>
      </c>
      <c r="F47" s="33" t="s">
        <v>6</v>
      </c>
    </row>
    <row r="48" spans="2:6" ht="7.2" customHeight="1" x14ac:dyDescent="0.3">
      <c r="B48" s="49"/>
      <c r="C48" s="50"/>
      <c r="D48" s="50"/>
      <c r="E48" s="50"/>
      <c r="F48" s="51"/>
    </row>
    <row r="49" spans="2:6" x14ac:dyDescent="0.3">
      <c r="B49" s="49" t="s">
        <v>64</v>
      </c>
      <c r="C49" s="52"/>
      <c r="D49" s="31">
        <f>2*$D$28</f>
        <v>600</v>
      </c>
      <c r="E49" s="12" t="s">
        <v>0</v>
      </c>
      <c r="F49" s="33" t="s">
        <v>59</v>
      </c>
    </row>
    <row r="50" spans="2:6" x14ac:dyDescent="0.3">
      <c r="B50" s="49" t="s">
        <v>36</v>
      </c>
      <c r="C50" s="52"/>
      <c r="D50" s="31">
        <f>$D$14</f>
        <v>10</v>
      </c>
      <c r="E50" s="12" t="s">
        <v>2</v>
      </c>
      <c r="F50" s="33" t="s">
        <v>7</v>
      </c>
    </row>
    <row r="51" spans="2:6" x14ac:dyDescent="0.3">
      <c r="B51" s="39" t="s">
        <v>63</v>
      </c>
      <c r="C51" s="40"/>
      <c r="D51" s="31">
        <f>2*$D$28</f>
        <v>600</v>
      </c>
      <c r="E51" s="12" t="s">
        <v>0</v>
      </c>
      <c r="F51" s="33" t="s">
        <v>60</v>
      </c>
    </row>
    <row r="52" spans="2:6" x14ac:dyDescent="0.3">
      <c r="B52" s="39" t="s">
        <v>66</v>
      </c>
      <c r="C52" s="40"/>
      <c r="D52" s="31">
        <f>$D$17</f>
        <v>8000</v>
      </c>
      <c r="E52" s="12" t="s">
        <v>1</v>
      </c>
      <c r="F52" s="33" t="s">
        <v>49</v>
      </c>
    </row>
    <row r="53" spans="2:6" x14ac:dyDescent="0.3">
      <c r="B53" s="39" t="s">
        <v>62</v>
      </c>
      <c r="C53" s="40"/>
      <c r="D53" s="30">
        <f>$D$6</f>
        <v>100000</v>
      </c>
      <c r="E53" s="12" t="s">
        <v>44</v>
      </c>
      <c r="F53" s="33" t="s">
        <v>61</v>
      </c>
    </row>
    <row r="54" spans="2:6" ht="7.2" customHeight="1" thickBot="1" x14ac:dyDescent="0.35">
      <c r="B54" s="43"/>
      <c r="C54" s="44"/>
      <c r="D54" s="44"/>
      <c r="E54" s="44"/>
      <c r="F54" s="45"/>
    </row>
  </sheetData>
  <mergeCells count="45">
    <mergeCell ref="B49:C49"/>
    <mergeCell ref="B51:C51"/>
    <mergeCell ref="B44:F44"/>
    <mergeCell ref="B33:F33"/>
    <mergeCell ref="B42:C42"/>
    <mergeCell ref="B35:C35"/>
    <mergeCell ref="B37:C37"/>
    <mergeCell ref="B45:F45"/>
    <mergeCell ref="B3:E3"/>
    <mergeCell ref="B4:C4"/>
    <mergeCell ref="B5:C5"/>
    <mergeCell ref="B6:C6"/>
    <mergeCell ref="B7:C7"/>
    <mergeCell ref="B8:E8"/>
    <mergeCell ref="B43:C43"/>
    <mergeCell ref="B38:F38"/>
    <mergeCell ref="B41:C41"/>
    <mergeCell ref="B40:C40"/>
    <mergeCell ref="B39:C39"/>
    <mergeCell ref="B27:F27"/>
    <mergeCell ref="B9:F9"/>
    <mergeCell ref="B12:F12"/>
    <mergeCell ref="B13:F13"/>
    <mergeCell ref="B19:F19"/>
    <mergeCell ref="B20:F20"/>
    <mergeCell ref="B21:C21"/>
    <mergeCell ref="B22:F22"/>
    <mergeCell ref="B23:C23"/>
    <mergeCell ref="B24:C24"/>
    <mergeCell ref="B52:C52"/>
    <mergeCell ref="B53:C53"/>
    <mergeCell ref="B25:C25"/>
    <mergeCell ref="B26:C26"/>
    <mergeCell ref="B54:F54"/>
    <mergeCell ref="B28:C28"/>
    <mergeCell ref="B29:F29"/>
    <mergeCell ref="B30:C30"/>
    <mergeCell ref="B31:F31"/>
    <mergeCell ref="B32:C32"/>
    <mergeCell ref="B34:F34"/>
    <mergeCell ref="B46:C46"/>
    <mergeCell ref="B47:C47"/>
    <mergeCell ref="B48:F48"/>
    <mergeCell ref="B50:C50"/>
    <mergeCell ref="B36:C36"/>
  </mergeCells>
  <pageMargins left="0.7" right="0.7" top="0.78740157499999996" bottom="0.78740157499999996" header="0.3" footer="0.3"/>
  <pageSetup paperSize="9" orientation="portrait" r:id="rId1"/>
  <ignoredErrors>
    <ignoredError sqref="D40 D5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D5267-0BC7-4C32-B1F5-50BFC7278B6B}">
  <dimension ref="B2:F54"/>
  <sheetViews>
    <sheetView zoomScale="90" zoomScaleNormal="90" workbookViewId="0">
      <selection activeCell="D46" sqref="D46"/>
    </sheetView>
  </sheetViews>
  <sheetFormatPr baseColWidth="10" defaultRowHeight="14.4" x14ac:dyDescent="0.3"/>
  <cols>
    <col min="1" max="1" width="5.109375" customWidth="1"/>
    <col min="2" max="2" width="54.33203125" customWidth="1"/>
    <col min="3" max="3" width="13.88671875" customWidth="1"/>
    <col min="6" max="6" width="26.33203125" customWidth="1"/>
  </cols>
  <sheetData>
    <row r="2" spans="2:6" ht="15" thickBot="1" x14ac:dyDescent="0.35"/>
    <row r="3" spans="2:6" ht="18.600000000000001" thickBot="1" x14ac:dyDescent="0.4">
      <c r="B3" s="71" t="s">
        <v>25</v>
      </c>
      <c r="C3" s="72"/>
      <c r="D3" s="72"/>
      <c r="E3" s="73"/>
    </row>
    <row r="4" spans="2:6" ht="15" thickBot="1" x14ac:dyDescent="0.35">
      <c r="B4" s="74" t="s">
        <v>14</v>
      </c>
      <c r="C4" s="75"/>
      <c r="D4" s="18">
        <v>1000</v>
      </c>
      <c r="E4" s="19" t="s">
        <v>40</v>
      </c>
    </row>
    <row r="5" spans="2:6" ht="15" thickBot="1" x14ac:dyDescent="0.35">
      <c r="B5" s="76" t="s">
        <v>22</v>
      </c>
      <c r="C5" s="77"/>
      <c r="D5" s="18">
        <v>10000</v>
      </c>
      <c r="E5" s="17" t="s">
        <v>1</v>
      </c>
    </row>
    <row r="6" spans="2:6" ht="15" thickBot="1" x14ac:dyDescent="0.35">
      <c r="B6" s="76" t="s">
        <v>23</v>
      </c>
      <c r="C6" s="77"/>
      <c r="D6" s="18">
        <v>100000</v>
      </c>
      <c r="E6" s="17" t="s">
        <v>44</v>
      </c>
      <c r="F6" t="s">
        <v>45</v>
      </c>
    </row>
    <row r="7" spans="2:6" ht="15" thickBot="1" x14ac:dyDescent="0.35">
      <c r="B7" s="76" t="s">
        <v>26</v>
      </c>
      <c r="C7" s="77"/>
      <c r="D7" s="18">
        <v>33.299999999999997</v>
      </c>
      <c r="E7" s="17" t="s">
        <v>40</v>
      </c>
    </row>
    <row r="8" spans="2:6" ht="7.2" customHeight="1" thickBot="1" x14ac:dyDescent="0.35">
      <c r="B8" s="53"/>
      <c r="C8" s="54"/>
      <c r="D8" s="55"/>
      <c r="E8" s="56"/>
    </row>
    <row r="9" spans="2:6" ht="7.2" customHeight="1" thickBot="1" x14ac:dyDescent="0.35">
      <c r="B9" s="57"/>
      <c r="C9" s="57"/>
      <c r="D9" s="57"/>
      <c r="E9" s="57"/>
      <c r="F9" s="57"/>
    </row>
    <row r="10" spans="2:6" ht="21" customHeight="1" thickBot="1" x14ac:dyDescent="0.35">
      <c r="B10" s="6" t="s">
        <v>24</v>
      </c>
      <c r="C10" s="7" t="s">
        <v>27</v>
      </c>
      <c r="D10" s="8" t="s">
        <v>8</v>
      </c>
      <c r="E10" s="9" t="s">
        <v>28</v>
      </c>
      <c r="F10" s="10" t="s">
        <v>29</v>
      </c>
    </row>
    <row r="11" spans="2:6" ht="15" thickBot="1" x14ac:dyDescent="0.35">
      <c r="B11" s="1" t="s">
        <v>9</v>
      </c>
      <c r="C11" s="34">
        <f>$D$4/300</f>
        <v>3.3333333333333335</v>
      </c>
      <c r="D11" s="15">
        <v>3.33</v>
      </c>
      <c r="E11" s="11" t="s">
        <v>40</v>
      </c>
      <c r="F11" s="11" t="s">
        <v>11</v>
      </c>
    </row>
    <row r="12" spans="2:6" ht="7.2" customHeight="1" thickBot="1" x14ac:dyDescent="0.35">
      <c r="B12" s="58"/>
      <c r="C12" s="59"/>
      <c r="D12" s="59"/>
      <c r="E12" s="59"/>
      <c r="F12" s="60"/>
    </row>
    <row r="13" spans="2:6" ht="7.2" customHeight="1" thickBot="1" x14ac:dyDescent="0.35">
      <c r="B13" s="61"/>
      <c r="C13" s="62"/>
      <c r="D13" s="62"/>
      <c r="E13" s="62"/>
      <c r="F13" s="63"/>
    </row>
    <row r="14" spans="2:6" ht="15" thickBot="1" x14ac:dyDescent="0.35">
      <c r="B14" s="2" t="s">
        <v>65</v>
      </c>
      <c r="C14" s="25">
        <f>$D$5/$D$6*1000/10</f>
        <v>10</v>
      </c>
      <c r="D14" s="15">
        <v>10</v>
      </c>
      <c r="E14" s="16" t="s">
        <v>2</v>
      </c>
      <c r="F14" s="23"/>
    </row>
    <row r="15" spans="2:6" ht="7.2" customHeight="1" thickBot="1" x14ac:dyDescent="0.35">
      <c r="B15" s="3"/>
      <c r="C15" s="24"/>
      <c r="D15" s="4"/>
      <c r="E15" s="4"/>
      <c r="F15" s="5"/>
    </row>
    <row r="16" spans="2:6" ht="15" thickBot="1" x14ac:dyDescent="0.35">
      <c r="B16" s="2" t="s">
        <v>21</v>
      </c>
      <c r="C16" s="26">
        <f>0.6*$D$5</f>
        <v>6000</v>
      </c>
      <c r="D16" s="15">
        <v>6000</v>
      </c>
      <c r="E16" s="16" t="s">
        <v>1</v>
      </c>
      <c r="F16" s="23"/>
    </row>
    <row r="17" spans="2:6" ht="15" thickBot="1" x14ac:dyDescent="0.35">
      <c r="B17" s="2" t="s">
        <v>46</v>
      </c>
      <c r="C17" s="25">
        <f>0.8*$D$5</f>
        <v>8000</v>
      </c>
      <c r="D17" s="15">
        <v>8000</v>
      </c>
      <c r="E17" s="16" t="s">
        <v>1</v>
      </c>
      <c r="F17" s="23"/>
    </row>
    <row r="18" spans="2:6" ht="7.2" customHeight="1" thickBot="1" x14ac:dyDescent="0.35">
      <c r="B18" s="20"/>
      <c r="C18" s="21"/>
      <c r="D18" s="21"/>
      <c r="E18" s="21"/>
      <c r="F18" s="22"/>
    </row>
    <row r="19" spans="2:6" ht="7.2" customHeight="1" thickBot="1" x14ac:dyDescent="0.35">
      <c r="B19" s="64"/>
      <c r="C19" s="64"/>
      <c r="D19" s="64"/>
      <c r="E19" s="64"/>
      <c r="F19" s="64"/>
    </row>
    <row r="20" spans="2:6" ht="7.2" customHeight="1" x14ac:dyDescent="0.3">
      <c r="B20" s="65"/>
      <c r="C20" s="66"/>
      <c r="D20" s="66"/>
      <c r="E20" s="66"/>
      <c r="F20" s="67"/>
    </row>
    <row r="21" spans="2:6" x14ac:dyDescent="0.3">
      <c r="B21" s="41" t="s">
        <v>16</v>
      </c>
      <c r="C21" s="42"/>
      <c r="D21" s="14">
        <f>1.1*$D$4</f>
        <v>1100</v>
      </c>
      <c r="E21" s="13" t="s">
        <v>40</v>
      </c>
      <c r="F21" s="32" t="s">
        <v>15</v>
      </c>
    </row>
    <row r="22" spans="2:6" ht="7.2" customHeight="1" x14ac:dyDescent="0.3">
      <c r="B22" s="68"/>
      <c r="C22" s="69"/>
      <c r="D22" s="69"/>
      <c r="E22" s="69"/>
      <c r="F22" s="70"/>
    </row>
    <row r="23" spans="2:6" x14ac:dyDescent="0.3">
      <c r="B23" s="41" t="s">
        <v>35</v>
      </c>
      <c r="C23" s="42"/>
      <c r="D23" s="14">
        <f>IF((1100*($D$4/60/$D$5)+2*$D$5/$D$6*1000)&gt;500,(1100*($D$4/60/$D$5)+2*$D$5/$D$6*1000),500)</f>
        <v>500</v>
      </c>
      <c r="E23" s="13" t="s">
        <v>2</v>
      </c>
      <c r="F23" s="32" t="s">
        <v>34</v>
      </c>
    </row>
    <row r="24" spans="2:6" x14ac:dyDescent="0.3">
      <c r="B24" s="41" t="s">
        <v>31</v>
      </c>
      <c r="C24" s="42"/>
      <c r="D24" s="14">
        <f>$D$5</f>
        <v>10000</v>
      </c>
      <c r="E24" s="13" t="s">
        <v>1</v>
      </c>
      <c r="F24" s="32" t="s">
        <v>30</v>
      </c>
    </row>
    <row r="25" spans="2:6" x14ac:dyDescent="0.3">
      <c r="B25" s="41" t="s">
        <v>33</v>
      </c>
      <c r="C25" s="42"/>
      <c r="D25" s="14">
        <f>1.2*$D$5</f>
        <v>12000</v>
      </c>
      <c r="E25" s="13" t="s">
        <v>1</v>
      </c>
      <c r="F25" s="32" t="s">
        <v>32</v>
      </c>
    </row>
    <row r="26" spans="2:6" x14ac:dyDescent="0.3">
      <c r="B26" s="41" t="s">
        <v>47</v>
      </c>
      <c r="C26" s="42"/>
      <c r="D26" s="14">
        <f>$D$6</f>
        <v>100000</v>
      </c>
      <c r="E26" s="13" t="s">
        <v>44</v>
      </c>
      <c r="F26" s="32" t="s">
        <v>71</v>
      </c>
    </row>
    <row r="27" spans="2:6" ht="7.2" customHeight="1" x14ac:dyDescent="0.3">
      <c r="B27" s="46"/>
      <c r="C27" s="47"/>
      <c r="D27" s="47"/>
      <c r="E27" s="47"/>
      <c r="F27" s="48"/>
    </row>
    <row r="28" spans="2:6" x14ac:dyDescent="0.3">
      <c r="B28" s="39" t="s">
        <v>12</v>
      </c>
      <c r="C28" s="40"/>
      <c r="D28" s="27">
        <f>1.5*$D$11</f>
        <v>4.9950000000000001</v>
      </c>
      <c r="E28" s="12" t="s">
        <v>40</v>
      </c>
      <c r="F28" s="33" t="s">
        <v>10</v>
      </c>
    </row>
    <row r="29" spans="2:6" ht="7.2" customHeight="1" x14ac:dyDescent="0.3">
      <c r="B29" s="46"/>
      <c r="C29" s="47"/>
      <c r="D29" s="47"/>
      <c r="E29" s="47"/>
      <c r="F29" s="48"/>
    </row>
    <row r="30" spans="2:6" x14ac:dyDescent="0.3">
      <c r="B30" s="39" t="s">
        <v>13</v>
      </c>
      <c r="C30" s="40"/>
      <c r="D30" s="27">
        <f>1.15*$D$4</f>
        <v>1150</v>
      </c>
      <c r="E30" s="12" t="s">
        <v>40</v>
      </c>
      <c r="F30" s="33" t="s">
        <v>5</v>
      </c>
    </row>
    <row r="31" spans="2:6" ht="7.2" customHeight="1" x14ac:dyDescent="0.3">
      <c r="B31" s="46"/>
      <c r="C31" s="47"/>
      <c r="D31" s="47"/>
      <c r="E31" s="47"/>
      <c r="F31" s="48"/>
    </row>
    <row r="32" spans="2:6" x14ac:dyDescent="0.3">
      <c r="B32" s="39" t="s">
        <v>19</v>
      </c>
      <c r="C32" s="40"/>
      <c r="D32" s="29">
        <f>1.111*$D$7</f>
        <v>36.996299999999998</v>
      </c>
      <c r="E32" s="12" t="s">
        <v>40</v>
      </c>
      <c r="F32" s="33" t="s">
        <v>20</v>
      </c>
    </row>
    <row r="33" spans="2:6" ht="7.2" customHeight="1" x14ac:dyDescent="0.3">
      <c r="B33" s="46"/>
      <c r="C33" s="47"/>
      <c r="D33" s="47"/>
      <c r="E33" s="47"/>
      <c r="F33" s="48"/>
    </row>
    <row r="34" spans="2:6" ht="7.2" customHeight="1" x14ac:dyDescent="0.3">
      <c r="B34" s="46"/>
      <c r="C34" s="47"/>
      <c r="D34" s="47"/>
      <c r="E34" s="47"/>
      <c r="F34" s="48"/>
    </row>
    <row r="35" spans="2:6" x14ac:dyDescent="0.3">
      <c r="B35" s="49" t="s">
        <v>69</v>
      </c>
      <c r="C35" s="52"/>
      <c r="D35" s="28">
        <f>$D$21/$D$43+2*$D$43/$D$42+$D$40/1000</f>
        <v>0.31333333333333335</v>
      </c>
      <c r="E35" s="12" t="s">
        <v>3</v>
      </c>
      <c r="F35" s="33" t="s">
        <v>4</v>
      </c>
    </row>
    <row r="36" spans="2:6" x14ac:dyDescent="0.3">
      <c r="B36" s="39" t="s">
        <v>68</v>
      </c>
      <c r="C36" s="40"/>
      <c r="D36" s="28">
        <f>($D$21-$D$7)/$D$43+2*$D$43/$D$42+$D$40/1000</f>
        <v>0.30778333333333335</v>
      </c>
      <c r="E36" s="12" t="s">
        <v>3</v>
      </c>
      <c r="F36" s="33" t="s">
        <v>17</v>
      </c>
    </row>
    <row r="37" spans="2:6" x14ac:dyDescent="0.3">
      <c r="B37" s="39" t="s">
        <v>70</v>
      </c>
      <c r="C37" s="40"/>
      <c r="D37" s="28">
        <f>$D$32/$D$43+$D$43/$D$42+$D$40/1000</f>
        <v>7.6166049999999999E-2</v>
      </c>
      <c r="E37" s="12" t="s">
        <v>3</v>
      </c>
      <c r="F37" s="33" t="s">
        <v>18</v>
      </c>
    </row>
    <row r="38" spans="2:6" ht="7.2" customHeight="1" x14ac:dyDescent="0.3">
      <c r="B38" s="49"/>
      <c r="C38" s="50"/>
      <c r="D38" s="50"/>
      <c r="E38" s="50"/>
      <c r="F38" s="51"/>
    </row>
    <row r="39" spans="2:6" x14ac:dyDescent="0.3">
      <c r="B39" s="49" t="s">
        <v>51</v>
      </c>
      <c r="C39" s="52"/>
      <c r="D39" s="31">
        <f>2*$D$28</f>
        <v>9.99</v>
      </c>
      <c r="E39" s="12" t="s">
        <v>40</v>
      </c>
      <c r="F39" s="33" t="s">
        <v>55</v>
      </c>
    </row>
    <row r="40" spans="2:6" x14ac:dyDescent="0.3">
      <c r="B40" s="39" t="s">
        <v>54</v>
      </c>
      <c r="C40" s="40"/>
      <c r="D40" s="30">
        <f>$D$14</f>
        <v>10</v>
      </c>
      <c r="E40" s="12" t="s">
        <v>2</v>
      </c>
      <c r="F40" s="33" t="s">
        <v>56</v>
      </c>
    </row>
    <row r="41" spans="2:6" x14ac:dyDescent="0.3">
      <c r="B41" s="39" t="s">
        <v>52</v>
      </c>
      <c r="C41" s="40"/>
      <c r="D41" s="31">
        <f>2*$D$28</f>
        <v>9.99</v>
      </c>
      <c r="E41" s="12" t="s">
        <v>40</v>
      </c>
      <c r="F41" s="33" t="s">
        <v>57</v>
      </c>
    </row>
    <row r="42" spans="2:6" x14ac:dyDescent="0.3">
      <c r="B42" s="39" t="s">
        <v>53</v>
      </c>
      <c r="C42" s="40"/>
      <c r="D42" s="30">
        <f>$D$6</f>
        <v>100000</v>
      </c>
      <c r="E42" s="12" t="s">
        <v>44</v>
      </c>
      <c r="F42" s="33" t="s">
        <v>58</v>
      </c>
    </row>
    <row r="43" spans="2:6" x14ac:dyDescent="0.3">
      <c r="B43" s="39" t="s">
        <v>67</v>
      </c>
      <c r="C43" s="40"/>
      <c r="D43" s="30">
        <f>$D$16</f>
        <v>6000</v>
      </c>
      <c r="E43" s="12" t="s">
        <v>1</v>
      </c>
      <c r="F43" s="33" t="s">
        <v>48</v>
      </c>
    </row>
    <row r="44" spans="2:6" ht="7.2" customHeight="1" x14ac:dyDescent="0.3">
      <c r="B44" s="49"/>
      <c r="C44" s="50"/>
      <c r="D44" s="50"/>
      <c r="E44" s="50"/>
      <c r="F44" s="51"/>
    </row>
    <row r="45" spans="2:6" ht="7.2" customHeight="1" x14ac:dyDescent="0.3">
      <c r="B45" s="49"/>
      <c r="C45" s="50"/>
      <c r="D45" s="50"/>
      <c r="E45" s="50"/>
      <c r="F45" s="51"/>
    </row>
    <row r="46" spans="2:6" x14ac:dyDescent="0.3">
      <c r="B46" s="39" t="s">
        <v>37</v>
      </c>
      <c r="C46" s="40"/>
      <c r="D46" s="28">
        <f>$D$21/$D$43+2*$D$43/$D$53+$D$50/1000</f>
        <v>0.31333333333333335</v>
      </c>
      <c r="E46" s="12" t="s">
        <v>3</v>
      </c>
      <c r="F46" s="33" t="s">
        <v>39</v>
      </c>
    </row>
    <row r="47" spans="2:6" x14ac:dyDescent="0.3">
      <c r="B47" s="39" t="s">
        <v>38</v>
      </c>
      <c r="C47" s="40"/>
      <c r="D47" s="28">
        <f>$D$21/$D$52+2*$D$52/$D$53+$D$50/1000</f>
        <v>0.3075</v>
      </c>
      <c r="E47" s="12" t="s">
        <v>3</v>
      </c>
      <c r="F47" s="33" t="s">
        <v>6</v>
      </c>
    </row>
    <row r="48" spans="2:6" ht="7.2" customHeight="1" x14ac:dyDescent="0.3">
      <c r="B48" s="49"/>
      <c r="C48" s="50"/>
      <c r="D48" s="50"/>
      <c r="E48" s="50"/>
      <c r="F48" s="51"/>
    </row>
    <row r="49" spans="2:6" x14ac:dyDescent="0.3">
      <c r="B49" s="49" t="s">
        <v>64</v>
      </c>
      <c r="C49" s="52"/>
      <c r="D49" s="31">
        <f>2*$D$28</f>
        <v>9.99</v>
      </c>
      <c r="E49" s="12" t="s">
        <v>40</v>
      </c>
      <c r="F49" s="33" t="s">
        <v>59</v>
      </c>
    </row>
    <row r="50" spans="2:6" x14ac:dyDescent="0.3">
      <c r="B50" s="49" t="s">
        <v>36</v>
      </c>
      <c r="C50" s="52"/>
      <c r="D50" s="31">
        <f>$D$14</f>
        <v>10</v>
      </c>
      <c r="E50" s="12" t="s">
        <v>2</v>
      </c>
      <c r="F50" s="33" t="s">
        <v>7</v>
      </c>
    </row>
    <row r="51" spans="2:6" x14ac:dyDescent="0.3">
      <c r="B51" s="39" t="s">
        <v>63</v>
      </c>
      <c r="C51" s="40"/>
      <c r="D51" s="31">
        <f>2*$D$28</f>
        <v>9.99</v>
      </c>
      <c r="E51" s="12" t="s">
        <v>40</v>
      </c>
      <c r="F51" s="33" t="s">
        <v>60</v>
      </c>
    </row>
    <row r="52" spans="2:6" x14ac:dyDescent="0.3">
      <c r="B52" s="39" t="s">
        <v>66</v>
      </c>
      <c r="C52" s="40"/>
      <c r="D52" s="31">
        <f>$D$17</f>
        <v>8000</v>
      </c>
      <c r="E52" s="12" t="s">
        <v>1</v>
      </c>
      <c r="F52" s="33" t="s">
        <v>49</v>
      </c>
    </row>
    <row r="53" spans="2:6" x14ac:dyDescent="0.3">
      <c r="B53" s="39" t="s">
        <v>62</v>
      </c>
      <c r="C53" s="40"/>
      <c r="D53" s="30">
        <f>$D$6</f>
        <v>100000</v>
      </c>
      <c r="E53" s="12" t="s">
        <v>44</v>
      </c>
      <c r="F53" s="33" t="s">
        <v>61</v>
      </c>
    </row>
    <row r="54" spans="2:6" ht="7.2" customHeight="1" thickBot="1" x14ac:dyDescent="0.35">
      <c r="B54" s="43"/>
      <c r="C54" s="44"/>
      <c r="D54" s="44"/>
      <c r="E54" s="44"/>
      <c r="F54" s="45"/>
    </row>
  </sheetData>
  <mergeCells count="45">
    <mergeCell ref="B21:C21"/>
    <mergeCell ref="B3:E3"/>
    <mergeCell ref="B4:C4"/>
    <mergeCell ref="B5:C5"/>
    <mergeCell ref="B6:C6"/>
    <mergeCell ref="B7:C7"/>
    <mergeCell ref="B8:E8"/>
    <mergeCell ref="B9:F9"/>
    <mergeCell ref="B12:F12"/>
    <mergeCell ref="B13:F13"/>
    <mergeCell ref="B19:F19"/>
    <mergeCell ref="B20:F20"/>
    <mergeCell ref="B33:F33"/>
    <mergeCell ref="B22:F22"/>
    <mergeCell ref="B23:C23"/>
    <mergeCell ref="B24:C24"/>
    <mergeCell ref="B25:C25"/>
    <mergeCell ref="B26:C26"/>
    <mergeCell ref="B27:F27"/>
    <mergeCell ref="B28:C28"/>
    <mergeCell ref="B29:F29"/>
    <mergeCell ref="B30:C30"/>
    <mergeCell ref="B31:F31"/>
    <mergeCell ref="B32:C32"/>
    <mergeCell ref="B45:F45"/>
    <mergeCell ref="B34:F34"/>
    <mergeCell ref="B35:C35"/>
    <mergeCell ref="B36:C36"/>
    <mergeCell ref="B37:C37"/>
    <mergeCell ref="B38:F38"/>
    <mergeCell ref="B39:C39"/>
    <mergeCell ref="B40:C40"/>
    <mergeCell ref="B41:C41"/>
    <mergeCell ref="B42:C42"/>
    <mergeCell ref="B43:C43"/>
    <mergeCell ref="B44:F44"/>
    <mergeCell ref="B52:C52"/>
    <mergeCell ref="B53:C53"/>
    <mergeCell ref="B54:F54"/>
    <mergeCell ref="B46:C46"/>
    <mergeCell ref="B47:C47"/>
    <mergeCell ref="B48:F48"/>
    <mergeCell ref="B49:C49"/>
    <mergeCell ref="B50:C50"/>
    <mergeCell ref="B51:C51"/>
  </mergeCells>
  <pageMargins left="0.7" right="0.7" top="0.78740157499999996" bottom="0.78740157499999996" header="0.3" footer="0.3"/>
  <pageSetup paperSize="9" orientation="portrait" r:id="rId1"/>
  <ignoredErrors>
    <ignoredError sqref="D40 D50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BC102-DAA3-4BCA-8884-FAEAAB4ADFC1}">
  <dimension ref="B2:F54"/>
  <sheetViews>
    <sheetView zoomScale="90" zoomScaleNormal="90" workbookViewId="0">
      <selection activeCell="K37" sqref="K37"/>
    </sheetView>
  </sheetViews>
  <sheetFormatPr baseColWidth="10" defaultRowHeight="14.4" x14ac:dyDescent="0.3"/>
  <cols>
    <col min="1" max="1" width="5.109375" customWidth="1"/>
    <col min="2" max="2" width="54.33203125" customWidth="1"/>
    <col min="3" max="3" width="13.88671875" customWidth="1"/>
    <col min="6" max="6" width="26.33203125" customWidth="1"/>
  </cols>
  <sheetData>
    <row r="2" spans="2:6" ht="15" thickBot="1" x14ac:dyDescent="0.35"/>
    <row r="3" spans="2:6" ht="18.600000000000001" thickBot="1" x14ac:dyDescent="0.4">
      <c r="B3" s="71" t="s">
        <v>25</v>
      </c>
      <c r="C3" s="72"/>
      <c r="D3" s="72"/>
      <c r="E3" s="73"/>
    </row>
    <row r="4" spans="2:6" ht="15" thickBot="1" x14ac:dyDescent="0.35">
      <c r="B4" s="74" t="s">
        <v>14</v>
      </c>
      <c r="C4" s="75"/>
      <c r="D4" s="18">
        <v>60</v>
      </c>
      <c r="E4" s="19" t="s">
        <v>41</v>
      </c>
    </row>
    <row r="5" spans="2:6" ht="15" thickBot="1" x14ac:dyDescent="0.35">
      <c r="B5" s="76" t="s">
        <v>22</v>
      </c>
      <c r="C5" s="77"/>
      <c r="D5" s="18">
        <v>100</v>
      </c>
      <c r="E5" s="17" t="s">
        <v>42</v>
      </c>
    </row>
    <row r="6" spans="2:6" ht="15" thickBot="1" x14ac:dyDescent="0.35">
      <c r="B6" s="76" t="s">
        <v>23</v>
      </c>
      <c r="C6" s="77"/>
      <c r="D6" s="18">
        <v>1000</v>
      </c>
      <c r="E6" s="17" t="s">
        <v>43</v>
      </c>
      <c r="F6" t="s">
        <v>45</v>
      </c>
    </row>
    <row r="7" spans="2:6" ht="15" thickBot="1" x14ac:dyDescent="0.35">
      <c r="B7" s="76" t="s">
        <v>26</v>
      </c>
      <c r="C7" s="77"/>
      <c r="D7" s="18">
        <v>1</v>
      </c>
      <c r="E7" s="17" t="s">
        <v>41</v>
      </c>
    </row>
    <row r="8" spans="2:6" ht="7.2" customHeight="1" thickBot="1" x14ac:dyDescent="0.35">
      <c r="B8" s="53"/>
      <c r="C8" s="54"/>
      <c r="D8" s="55"/>
      <c r="E8" s="56"/>
    </row>
    <row r="9" spans="2:6" ht="7.2" customHeight="1" thickBot="1" x14ac:dyDescent="0.35">
      <c r="B9" s="57"/>
      <c r="C9" s="57"/>
      <c r="D9" s="57"/>
      <c r="E9" s="57"/>
      <c r="F9" s="57"/>
    </row>
    <row r="10" spans="2:6" ht="21" customHeight="1" thickBot="1" x14ac:dyDescent="0.35">
      <c r="B10" s="6" t="s">
        <v>24</v>
      </c>
      <c r="C10" s="7" t="s">
        <v>27</v>
      </c>
      <c r="D10" s="8" t="s">
        <v>8</v>
      </c>
      <c r="E10" s="9" t="s">
        <v>28</v>
      </c>
      <c r="F10" s="10" t="s">
        <v>29</v>
      </c>
    </row>
    <row r="11" spans="2:6" ht="15" thickBot="1" x14ac:dyDescent="0.35">
      <c r="B11" s="1" t="s">
        <v>9</v>
      </c>
      <c r="C11" s="25">
        <f>$D$4/300</f>
        <v>0.2</v>
      </c>
      <c r="D11" s="15">
        <v>0.2</v>
      </c>
      <c r="E11" s="11" t="s">
        <v>41</v>
      </c>
      <c r="F11" s="11" t="s">
        <v>11</v>
      </c>
    </row>
    <row r="12" spans="2:6" ht="7.2" customHeight="1" thickBot="1" x14ac:dyDescent="0.35">
      <c r="B12" s="58"/>
      <c r="C12" s="59"/>
      <c r="D12" s="59"/>
      <c r="E12" s="59"/>
      <c r="F12" s="60"/>
    </row>
    <row r="13" spans="2:6" ht="7.2" customHeight="1" thickBot="1" x14ac:dyDescent="0.35">
      <c r="B13" s="61"/>
      <c r="C13" s="62"/>
      <c r="D13" s="62"/>
      <c r="E13" s="62"/>
      <c r="F13" s="63"/>
    </row>
    <row r="14" spans="2:6" ht="15" thickBot="1" x14ac:dyDescent="0.35">
      <c r="B14" s="2" t="s">
        <v>65</v>
      </c>
      <c r="C14" s="25">
        <f>$D$5/$D$6*1000/10</f>
        <v>10</v>
      </c>
      <c r="D14" s="15">
        <v>10</v>
      </c>
      <c r="E14" s="16" t="s">
        <v>2</v>
      </c>
      <c r="F14" s="23"/>
    </row>
    <row r="15" spans="2:6" ht="7.2" customHeight="1" thickBot="1" x14ac:dyDescent="0.35">
      <c r="B15" s="3"/>
      <c r="C15" s="24"/>
      <c r="D15" s="4"/>
      <c r="E15" s="4"/>
      <c r="F15" s="5"/>
    </row>
    <row r="16" spans="2:6" ht="15" thickBot="1" x14ac:dyDescent="0.35">
      <c r="B16" s="2" t="s">
        <v>21</v>
      </c>
      <c r="C16" s="26">
        <f>0.6*$D$5</f>
        <v>60</v>
      </c>
      <c r="D16" s="15">
        <v>60</v>
      </c>
      <c r="E16" s="16" t="s">
        <v>42</v>
      </c>
      <c r="F16" s="23"/>
    </row>
    <row r="17" spans="2:6" ht="15" thickBot="1" x14ac:dyDescent="0.35">
      <c r="B17" s="2" t="s">
        <v>46</v>
      </c>
      <c r="C17" s="25">
        <f>0.8*$D$5</f>
        <v>80</v>
      </c>
      <c r="D17" s="15">
        <v>80</v>
      </c>
      <c r="E17" s="16" t="s">
        <v>42</v>
      </c>
      <c r="F17" s="23"/>
    </row>
    <row r="18" spans="2:6" ht="7.2" customHeight="1" thickBot="1" x14ac:dyDescent="0.35">
      <c r="B18" s="20"/>
      <c r="C18" s="21"/>
      <c r="D18" s="21"/>
      <c r="E18" s="21"/>
      <c r="F18" s="22"/>
    </row>
    <row r="19" spans="2:6" ht="7.2" customHeight="1" thickBot="1" x14ac:dyDescent="0.35">
      <c r="B19" s="64"/>
      <c r="C19" s="64"/>
      <c r="D19" s="64"/>
      <c r="E19" s="64"/>
      <c r="F19" s="64"/>
    </row>
    <row r="20" spans="2:6" ht="7.2" customHeight="1" x14ac:dyDescent="0.3">
      <c r="B20" s="65"/>
      <c r="C20" s="66"/>
      <c r="D20" s="66"/>
      <c r="E20" s="66"/>
      <c r="F20" s="67"/>
    </row>
    <row r="21" spans="2:6" x14ac:dyDescent="0.3">
      <c r="B21" s="41" t="s">
        <v>16</v>
      </c>
      <c r="C21" s="42"/>
      <c r="D21" s="14">
        <f>1.1*$D$4</f>
        <v>66</v>
      </c>
      <c r="E21" s="13" t="s">
        <v>41</v>
      </c>
      <c r="F21" s="32" t="s">
        <v>15</v>
      </c>
    </row>
    <row r="22" spans="2:6" ht="7.2" customHeight="1" x14ac:dyDescent="0.3">
      <c r="B22" s="68"/>
      <c r="C22" s="69"/>
      <c r="D22" s="69"/>
      <c r="E22" s="69"/>
      <c r="F22" s="70"/>
    </row>
    <row r="23" spans="2:6" x14ac:dyDescent="0.3">
      <c r="B23" s="41" t="s">
        <v>35</v>
      </c>
      <c r="C23" s="42"/>
      <c r="D23" s="14">
        <f>IF((1100*($D$4/60/$D$5)+2*$D$5/$D$6*1000)&gt;500,(1100*($D$4/60/$D$5)+2*$D$5/$D$6*1000),500)</f>
        <v>500</v>
      </c>
      <c r="E23" s="13" t="s">
        <v>2</v>
      </c>
      <c r="F23" s="32" t="s">
        <v>34</v>
      </c>
    </row>
    <row r="24" spans="2:6" x14ac:dyDescent="0.3">
      <c r="B24" s="41" t="s">
        <v>31</v>
      </c>
      <c r="C24" s="42"/>
      <c r="D24" s="14">
        <f>$D$5</f>
        <v>100</v>
      </c>
      <c r="E24" s="13" t="s">
        <v>42</v>
      </c>
      <c r="F24" s="32" t="s">
        <v>30</v>
      </c>
    </row>
    <row r="25" spans="2:6" x14ac:dyDescent="0.3">
      <c r="B25" s="41" t="s">
        <v>33</v>
      </c>
      <c r="C25" s="42"/>
      <c r="D25" s="14">
        <f>1.2*$D$5</f>
        <v>120</v>
      </c>
      <c r="E25" s="13" t="s">
        <v>42</v>
      </c>
      <c r="F25" s="32" t="s">
        <v>32</v>
      </c>
    </row>
    <row r="26" spans="2:6" x14ac:dyDescent="0.3">
      <c r="B26" s="41" t="s">
        <v>47</v>
      </c>
      <c r="C26" s="42"/>
      <c r="D26" s="14">
        <f>$D$6</f>
        <v>1000</v>
      </c>
      <c r="E26" s="13" t="s">
        <v>43</v>
      </c>
      <c r="F26" s="32" t="s">
        <v>71</v>
      </c>
    </row>
    <row r="27" spans="2:6" ht="7.2" customHeight="1" x14ac:dyDescent="0.3">
      <c r="B27" s="46"/>
      <c r="C27" s="47"/>
      <c r="D27" s="47"/>
      <c r="E27" s="47"/>
      <c r="F27" s="48"/>
    </row>
    <row r="28" spans="2:6" x14ac:dyDescent="0.3">
      <c r="B28" s="39" t="s">
        <v>12</v>
      </c>
      <c r="C28" s="40"/>
      <c r="D28" s="27">
        <f>1.5*$D$11</f>
        <v>0.30000000000000004</v>
      </c>
      <c r="E28" s="12" t="s">
        <v>41</v>
      </c>
      <c r="F28" s="33" t="s">
        <v>10</v>
      </c>
    </row>
    <row r="29" spans="2:6" ht="7.2" customHeight="1" x14ac:dyDescent="0.3">
      <c r="B29" s="46"/>
      <c r="C29" s="47"/>
      <c r="D29" s="47"/>
      <c r="E29" s="47"/>
      <c r="F29" s="48"/>
    </row>
    <row r="30" spans="2:6" x14ac:dyDescent="0.3">
      <c r="B30" s="39" t="s">
        <v>13</v>
      </c>
      <c r="C30" s="40"/>
      <c r="D30" s="27">
        <f>1.15*$D$4</f>
        <v>69</v>
      </c>
      <c r="E30" s="12" t="s">
        <v>41</v>
      </c>
      <c r="F30" s="33" t="s">
        <v>5</v>
      </c>
    </row>
    <row r="31" spans="2:6" ht="7.2" customHeight="1" x14ac:dyDescent="0.3">
      <c r="B31" s="46"/>
      <c r="C31" s="47"/>
      <c r="D31" s="47"/>
      <c r="E31" s="47"/>
      <c r="F31" s="48"/>
    </row>
    <row r="32" spans="2:6" x14ac:dyDescent="0.3">
      <c r="B32" s="39" t="s">
        <v>19</v>
      </c>
      <c r="C32" s="40"/>
      <c r="D32" s="29">
        <f>1.111*$D$7</f>
        <v>1.111</v>
      </c>
      <c r="E32" s="12" t="s">
        <v>41</v>
      </c>
      <c r="F32" s="33" t="s">
        <v>20</v>
      </c>
    </row>
    <row r="33" spans="2:6" ht="7.2" customHeight="1" x14ac:dyDescent="0.3">
      <c r="B33" s="46"/>
      <c r="C33" s="47"/>
      <c r="D33" s="47"/>
      <c r="E33" s="47"/>
      <c r="F33" s="48"/>
    </row>
    <row r="34" spans="2:6" ht="7.2" customHeight="1" x14ac:dyDescent="0.3">
      <c r="B34" s="46"/>
      <c r="C34" s="47"/>
      <c r="D34" s="47"/>
      <c r="E34" s="47"/>
      <c r="F34" s="48"/>
    </row>
    <row r="35" spans="2:6" x14ac:dyDescent="0.3">
      <c r="B35" s="49" t="s">
        <v>69</v>
      </c>
      <c r="C35" s="52"/>
      <c r="D35" s="28">
        <f>2*PI()*$D$21/$D$43/60+2*$D$43/$D$42+$D$40/1000</f>
        <v>0.24519173063162575</v>
      </c>
      <c r="E35" s="12" t="s">
        <v>3</v>
      </c>
      <c r="F35" s="33" t="s">
        <v>4</v>
      </c>
    </row>
    <row r="36" spans="2:6" x14ac:dyDescent="0.3">
      <c r="B36" s="39" t="s">
        <v>68</v>
      </c>
      <c r="C36" s="40"/>
      <c r="D36" s="28">
        <f>2*PI()*($D$21-$D$7)/$D$43/60+2*$D$43/$D$42+$D$40/1000</f>
        <v>0.24344640137963142</v>
      </c>
      <c r="E36" s="12" t="s">
        <v>3</v>
      </c>
      <c r="F36" s="33" t="s">
        <v>17</v>
      </c>
    </row>
    <row r="37" spans="2:6" x14ac:dyDescent="0.3">
      <c r="B37" s="39" t="s">
        <v>70</v>
      </c>
      <c r="C37" s="40"/>
      <c r="D37" s="28">
        <f>2*PI()*$D$32/$D$43/60+$D$43/$D$42+$D$40/1000</f>
        <v>7.1939060798965698E-2</v>
      </c>
      <c r="E37" s="12" t="s">
        <v>3</v>
      </c>
      <c r="F37" s="33" t="s">
        <v>18</v>
      </c>
    </row>
    <row r="38" spans="2:6" ht="7.2" customHeight="1" x14ac:dyDescent="0.3">
      <c r="B38" s="49"/>
      <c r="C38" s="50"/>
      <c r="D38" s="50"/>
      <c r="E38" s="50"/>
      <c r="F38" s="51"/>
    </row>
    <row r="39" spans="2:6" x14ac:dyDescent="0.3">
      <c r="B39" s="49" t="s">
        <v>51</v>
      </c>
      <c r="C39" s="52"/>
      <c r="D39" s="31">
        <f>2*$D$28</f>
        <v>0.60000000000000009</v>
      </c>
      <c r="E39" s="12" t="s">
        <v>41</v>
      </c>
      <c r="F39" s="33" t="s">
        <v>55</v>
      </c>
    </row>
    <row r="40" spans="2:6" x14ac:dyDescent="0.3">
      <c r="B40" s="39" t="s">
        <v>54</v>
      </c>
      <c r="C40" s="40"/>
      <c r="D40" s="30">
        <f>$D$14</f>
        <v>10</v>
      </c>
      <c r="E40" s="12" t="s">
        <v>2</v>
      </c>
      <c r="F40" s="33" t="s">
        <v>56</v>
      </c>
    </row>
    <row r="41" spans="2:6" x14ac:dyDescent="0.3">
      <c r="B41" s="39" t="s">
        <v>52</v>
      </c>
      <c r="C41" s="40"/>
      <c r="D41" s="31">
        <f>2*$D$28</f>
        <v>0.60000000000000009</v>
      </c>
      <c r="E41" s="12" t="s">
        <v>41</v>
      </c>
      <c r="F41" s="33" t="s">
        <v>57</v>
      </c>
    </row>
    <row r="42" spans="2:6" x14ac:dyDescent="0.3">
      <c r="B42" s="39" t="s">
        <v>53</v>
      </c>
      <c r="C42" s="40"/>
      <c r="D42" s="30">
        <f>$D$6</f>
        <v>1000</v>
      </c>
      <c r="E42" s="12" t="s">
        <v>43</v>
      </c>
      <c r="F42" s="33" t="s">
        <v>58</v>
      </c>
    </row>
    <row r="43" spans="2:6" x14ac:dyDescent="0.3">
      <c r="B43" s="39" t="s">
        <v>67</v>
      </c>
      <c r="C43" s="40"/>
      <c r="D43" s="30">
        <f>$D$16</f>
        <v>60</v>
      </c>
      <c r="E43" s="12" t="s">
        <v>42</v>
      </c>
      <c r="F43" s="33" t="s">
        <v>48</v>
      </c>
    </row>
    <row r="44" spans="2:6" ht="7.2" customHeight="1" x14ac:dyDescent="0.3">
      <c r="B44" s="49"/>
      <c r="C44" s="50"/>
      <c r="D44" s="50"/>
      <c r="E44" s="50"/>
      <c r="F44" s="51"/>
    </row>
    <row r="45" spans="2:6" ht="7.2" customHeight="1" x14ac:dyDescent="0.3">
      <c r="B45" s="49"/>
      <c r="C45" s="50"/>
      <c r="D45" s="50"/>
      <c r="E45" s="50"/>
      <c r="F45" s="51"/>
    </row>
    <row r="46" spans="2:6" x14ac:dyDescent="0.3">
      <c r="B46" s="39" t="s">
        <v>37</v>
      </c>
      <c r="C46" s="40"/>
      <c r="D46" s="28">
        <f>2*PI()*$D$21/$D$43/60+2*$D$43/$D$53+$D$50/1000</f>
        <v>0.24519173063162575</v>
      </c>
      <c r="E46" s="12" t="s">
        <v>3</v>
      </c>
      <c r="F46" s="33" t="s">
        <v>39</v>
      </c>
    </row>
    <row r="47" spans="2:6" x14ac:dyDescent="0.3">
      <c r="B47" s="39" t="s">
        <v>38</v>
      </c>
      <c r="C47" s="40"/>
      <c r="D47" s="28">
        <f>2*PI()*$D$21/$D$52/60+2*$D$52/$D$53+$D$50/1000</f>
        <v>0.25639379797371931</v>
      </c>
      <c r="E47" s="12" t="s">
        <v>3</v>
      </c>
      <c r="F47" s="33" t="s">
        <v>6</v>
      </c>
    </row>
    <row r="48" spans="2:6" ht="7.2" customHeight="1" x14ac:dyDescent="0.3">
      <c r="B48" s="49"/>
      <c r="C48" s="50"/>
      <c r="D48" s="50"/>
      <c r="E48" s="50"/>
      <c r="F48" s="51"/>
    </row>
    <row r="49" spans="2:6" x14ac:dyDescent="0.3">
      <c r="B49" s="49" t="s">
        <v>64</v>
      </c>
      <c r="C49" s="52"/>
      <c r="D49" s="31">
        <f>2*$D$28</f>
        <v>0.60000000000000009</v>
      </c>
      <c r="E49" s="12" t="s">
        <v>41</v>
      </c>
      <c r="F49" s="33" t="s">
        <v>59</v>
      </c>
    </row>
    <row r="50" spans="2:6" x14ac:dyDescent="0.3">
      <c r="B50" s="49" t="s">
        <v>36</v>
      </c>
      <c r="C50" s="52"/>
      <c r="D50" s="31">
        <f>$D$14</f>
        <v>10</v>
      </c>
      <c r="E50" s="12" t="s">
        <v>2</v>
      </c>
      <c r="F50" s="33" t="s">
        <v>7</v>
      </c>
    </row>
    <row r="51" spans="2:6" x14ac:dyDescent="0.3">
      <c r="B51" s="39" t="s">
        <v>63</v>
      </c>
      <c r="C51" s="40"/>
      <c r="D51" s="31">
        <f>2*$D$28</f>
        <v>0.60000000000000009</v>
      </c>
      <c r="E51" s="12" t="s">
        <v>41</v>
      </c>
      <c r="F51" s="33" t="s">
        <v>60</v>
      </c>
    </row>
    <row r="52" spans="2:6" x14ac:dyDescent="0.3">
      <c r="B52" s="39" t="s">
        <v>66</v>
      </c>
      <c r="C52" s="40"/>
      <c r="D52" s="31">
        <f>$D$17</f>
        <v>80</v>
      </c>
      <c r="E52" s="12" t="s">
        <v>42</v>
      </c>
      <c r="F52" s="33" t="s">
        <v>49</v>
      </c>
    </row>
    <row r="53" spans="2:6" x14ac:dyDescent="0.3">
      <c r="B53" s="39" t="s">
        <v>62</v>
      </c>
      <c r="C53" s="40"/>
      <c r="D53" s="30">
        <f>$D$6</f>
        <v>1000</v>
      </c>
      <c r="E53" s="12" t="s">
        <v>43</v>
      </c>
      <c r="F53" s="33" t="s">
        <v>61</v>
      </c>
    </row>
    <row r="54" spans="2:6" ht="7.2" customHeight="1" thickBot="1" x14ac:dyDescent="0.35">
      <c r="B54" s="43"/>
      <c r="C54" s="44"/>
      <c r="D54" s="44"/>
      <c r="E54" s="44"/>
      <c r="F54" s="45"/>
    </row>
  </sheetData>
  <mergeCells count="45">
    <mergeCell ref="B21:C21"/>
    <mergeCell ref="B3:E3"/>
    <mergeCell ref="B4:C4"/>
    <mergeCell ref="B5:C5"/>
    <mergeCell ref="B6:C6"/>
    <mergeCell ref="B7:C7"/>
    <mergeCell ref="B8:E8"/>
    <mergeCell ref="B9:F9"/>
    <mergeCell ref="B12:F12"/>
    <mergeCell ref="B13:F13"/>
    <mergeCell ref="B19:F19"/>
    <mergeCell ref="B20:F20"/>
    <mergeCell ref="B33:F33"/>
    <mergeCell ref="B22:F22"/>
    <mergeCell ref="B23:C23"/>
    <mergeCell ref="B24:C24"/>
    <mergeCell ref="B25:C25"/>
    <mergeCell ref="B26:C26"/>
    <mergeCell ref="B27:F27"/>
    <mergeCell ref="B28:C28"/>
    <mergeCell ref="B29:F29"/>
    <mergeCell ref="B30:C30"/>
    <mergeCell ref="B31:F31"/>
    <mergeCell ref="B32:C32"/>
    <mergeCell ref="B45:F45"/>
    <mergeCell ref="B34:F34"/>
    <mergeCell ref="B35:C35"/>
    <mergeCell ref="B36:C36"/>
    <mergeCell ref="B37:C37"/>
    <mergeCell ref="B38:F38"/>
    <mergeCell ref="B39:C39"/>
    <mergeCell ref="B40:C40"/>
    <mergeCell ref="B41:C41"/>
    <mergeCell ref="B42:C42"/>
    <mergeCell ref="B43:C43"/>
    <mergeCell ref="B44:F44"/>
    <mergeCell ref="B52:C52"/>
    <mergeCell ref="B53:C53"/>
    <mergeCell ref="B54:F54"/>
    <mergeCell ref="B46:C46"/>
    <mergeCell ref="B47:C47"/>
    <mergeCell ref="B48:F48"/>
    <mergeCell ref="B49:C49"/>
    <mergeCell ref="B50:C50"/>
    <mergeCell ref="B51:C51"/>
  </mergeCells>
  <pageMargins left="0.7" right="0.7" top="0.78740157499999996" bottom="0.78740157499999996" header="0.3" footer="0.3"/>
  <pageSetup paperSize="9" orientation="portrait" r:id="rId1"/>
  <ignoredErrors>
    <ignoredError sqref="D40 D5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636D4-B8C4-4796-8AE3-76311224E5D1}">
  <dimension ref="B2:F54"/>
  <sheetViews>
    <sheetView zoomScale="90" zoomScaleNormal="90" workbookViewId="0">
      <selection activeCell="J42" sqref="J42"/>
    </sheetView>
  </sheetViews>
  <sheetFormatPr baseColWidth="10" defaultRowHeight="14.4" x14ac:dyDescent="0.3"/>
  <cols>
    <col min="1" max="1" width="5.109375" customWidth="1"/>
    <col min="2" max="2" width="54.33203125" customWidth="1"/>
    <col min="3" max="3" width="13.88671875" customWidth="1"/>
    <col min="6" max="6" width="26.33203125" customWidth="1"/>
  </cols>
  <sheetData>
    <row r="2" spans="2:6" ht="15" thickBot="1" x14ac:dyDescent="0.35"/>
    <row r="3" spans="2:6" ht="18.600000000000001" thickBot="1" x14ac:dyDescent="0.4">
      <c r="B3" s="71" t="s">
        <v>25</v>
      </c>
      <c r="C3" s="72"/>
      <c r="D3" s="72"/>
      <c r="E3" s="73"/>
    </row>
    <row r="4" spans="2:6" ht="15" thickBot="1" x14ac:dyDescent="0.35">
      <c r="B4" s="74" t="s">
        <v>14</v>
      </c>
      <c r="C4" s="75"/>
      <c r="D4" s="18">
        <v>1</v>
      </c>
      <c r="E4" s="19" t="s">
        <v>50</v>
      </c>
    </row>
    <row r="5" spans="2:6" ht="15" thickBot="1" x14ac:dyDescent="0.35">
      <c r="B5" s="76" t="s">
        <v>22</v>
      </c>
      <c r="C5" s="77"/>
      <c r="D5" s="18">
        <v>100</v>
      </c>
      <c r="E5" s="17" t="s">
        <v>42</v>
      </c>
    </row>
    <row r="6" spans="2:6" ht="15" thickBot="1" x14ac:dyDescent="0.35">
      <c r="B6" s="76" t="s">
        <v>23</v>
      </c>
      <c r="C6" s="77"/>
      <c r="D6" s="18">
        <v>1000</v>
      </c>
      <c r="E6" s="17" t="s">
        <v>43</v>
      </c>
      <c r="F6" t="s">
        <v>45</v>
      </c>
    </row>
    <row r="7" spans="2:6" ht="15" thickBot="1" x14ac:dyDescent="0.35">
      <c r="B7" s="76" t="s">
        <v>26</v>
      </c>
      <c r="C7" s="77"/>
      <c r="D7" s="18">
        <v>1.4999999999999999E-2</v>
      </c>
      <c r="E7" s="17" t="s">
        <v>50</v>
      </c>
    </row>
    <row r="8" spans="2:6" ht="7.2" customHeight="1" thickBot="1" x14ac:dyDescent="0.35">
      <c r="B8" s="53"/>
      <c r="C8" s="54"/>
      <c r="D8" s="55"/>
      <c r="E8" s="56"/>
    </row>
    <row r="9" spans="2:6" ht="7.2" customHeight="1" thickBot="1" x14ac:dyDescent="0.35">
      <c r="B9" s="57"/>
      <c r="C9" s="57"/>
      <c r="D9" s="57"/>
      <c r="E9" s="57"/>
      <c r="F9" s="57"/>
    </row>
    <row r="10" spans="2:6" ht="21" customHeight="1" thickBot="1" x14ac:dyDescent="0.35">
      <c r="B10" s="6" t="s">
        <v>24</v>
      </c>
      <c r="C10" s="7" t="s">
        <v>27</v>
      </c>
      <c r="D10" s="8" t="s">
        <v>8</v>
      </c>
      <c r="E10" s="9" t="s">
        <v>28</v>
      </c>
      <c r="F10" s="10" t="s">
        <v>29</v>
      </c>
    </row>
    <row r="11" spans="2:6" ht="15" thickBot="1" x14ac:dyDescent="0.35">
      <c r="B11" s="1" t="s">
        <v>9</v>
      </c>
      <c r="C11" s="35">
        <f>$D$4/300</f>
        <v>3.3333333333333335E-3</v>
      </c>
      <c r="D11" s="37">
        <v>3.3E-3</v>
      </c>
      <c r="E11" s="11" t="s">
        <v>50</v>
      </c>
      <c r="F11" s="11" t="s">
        <v>11</v>
      </c>
    </row>
    <row r="12" spans="2:6" ht="7.2" customHeight="1" thickBot="1" x14ac:dyDescent="0.35">
      <c r="B12" s="58"/>
      <c r="C12" s="59"/>
      <c r="D12" s="59"/>
      <c r="E12" s="59"/>
      <c r="F12" s="60"/>
    </row>
    <row r="13" spans="2:6" ht="7.2" customHeight="1" thickBot="1" x14ac:dyDescent="0.35">
      <c r="B13" s="61"/>
      <c r="C13" s="62"/>
      <c r="D13" s="62"/>
      <c r="E13" s="62"/>
      <c r="F13" s="63"/>
    </row>
    <row r="14" spans="2:6" ht="15" thickBot="1" x14ac:dyDescent="0.35">
      <c r="B14" s="2" t="s">
        <v>65</v>
      </c>
      <c r="C14" s="25">
        <f>$D$5/$D$6*1000/10</f>
        <v>10</v>
      </c>
      <c r="D14" s="15">
        <v>10</v>
      </c>
      <c r="E14" s="16" t="s">
        <v>2</v>
      </c>
      <c r="F14" s="23"/>
    </row>
    <row r="15" spans="2:6" ht="7.2" customHeight="1" thickBot="1" x14ac:dyDescent="0.35">
      <c r="B15" s="3"/>
      <c r="C15" s="24"/>
      <c r="D15" s="4"/>
      <c r="E15" s="4"/>
      <c r="F15" s="5"/>
    </row>
    <row r="16" spans="2:6" ht="15" thickBot="1" x14ac:dyDescent="0.35">
      <c r="B16" s="2" t="s">
        <v>21</v>
      </c>
      <c r="C16" s="26">
        <f>0.6*$D$5</f>
        <v>60</v>
      </c>
      <c r="D16" s="15">
        <v>60</v>
      </c>
      <c r="E16" s="16" t="s">
        <v>42</v>
      </c>
      <c r="F16" s="23"/>
    </row>
    <row r="17" spans="2:6" ht="15" thickBot="1" x14ac:dyDescent="0.35">
      <c r="B17" s="2" t="s">
        <v>46</v>
      </c>
      <c r="C17" s="25">
        <f>0.8*$D$5</f>
        <v>80</v>
      </c>
      <c r="D17" s="15">
        <v>80</v>
      </c>
      <c r="E17" s="16" t="s">
        <v>42</v>
      </c>
      <c r="F17" s="23"/>
    </row>
    <row r="18" spans="2:6" ht="7.2" customHeight="1" thickBot="1" x14ac:dyDescent="0.35">
      <c r="B18" s="20"/>
      <c r="C18" s="21"/>
      <c r="D18" s="21"/>
      <c r="E18" s="21"/>
      <c r="F18" s="22"/>
    </row>
    <row r="19" spans="2:6" ht="7.2" customHeight="1" thickBot="1" x14ac:dyDescent="0.35">
      <c r="B19" s="64"/>
      <c r="C19" s="64"/>
      <c r="D19" s="64"/>
      <c r="E19" s="64"/>
      <c r="F19" s="64"/>
    </row>
    <row r="20" spans="2:6" ht="7.2" customHeight="1" x14ac:dyDescent="0.3">
      <c r="B20" s="65"/>
      <c r="C20" s="66"/>
      <c r="D20" s="66"/>
      <c r="E20" s="66"/>
      <c r="F20" s="67"/>
    </row>
    <row r="21" spans="2:6" x14ac:dyDescent="0.3">
      <c r="B21" s="41" t="s">
        <v>16</v>
      </c>
      <c r="C21" s="42"/>
      <c r="D21" s="36">
        <f>1.1*$D$4</f>
        <v>1.1000000000000001</v>
      </c>
      <c r="E21" s="13" t="s">
        <v>50</v>
      </c>
      <c r="F21" s="32" t="s">
        <v>15</v>
      </c>
    </row>
    <row r="22" spans="2:6" ht="7.2" customHeight="1" x14ac:dyDescent="0.3">
      <c r="B22" s="68"/>
      <c r="C22" s="69"/>
      <c r="D22" s="69"/>
      <c r="E22" s="69"/>
      <c r="F22" s="70"/>
    </row>
    <row r="23" spans="2:6" x14ac:dyDescent="0.3">
      <c r="B23" s="41" t="s">
        <v>35</v>
      </c>
      <c r="C23" s="42"/>
      <c r="D23" s="14">
        <f>IF((1100*($D$4/60/$D$5)+2*$D$5/$D$6*1000)&gt;500,(1100*($D$4/60/$D$5)+2*$D$5/$D$6*1000),500)</f>
        <v>500</v>
      </c>
      <c r="E23" s="13" t="s">
        <v>2</v>
      </c>
      <c r="F23" s="32" t="s">
        <v>34</v>
      </c>
    </row>
    <row r="24" spans="2:6" x14ac:dyDescent="0.3">
      <c r="B24" s="41" t="s">
        <v>31</v>
      </c>
      <c r="C24" s="42"/>
      <c r="D24" s="14">
        <f>$D$5</f>
        <v>100</v>
      </c>
      <c r="E24" s="13" t="s">
        <v>42</v>
      </c>
      <c r="F24" s="32" t="s">
        <v>30</v>
      </c>
    </row>
    <row r="25" spans="2:6" x14ac:dyDescent="0.3">
      <c r="B25" s="41" t="s">
        <v>33</v>
      </c>
      <c r="C25" s="42"/>
      <c r="D25" s="14">
        <f>1.2*$D$5</f>
        <v>120</v>
      </c>
      <c r="E25" s="13" t="s">
        <v>42</v>
      </c>
      <c r="F25" s="32" t="s">
        <v>32</v>
      </c>
    </row>
    <row r="26" spans="2:6" x14ac:dyDescent="0.3">
      <c r="B26" s="41" t="s">
        <v>47</v>
      </c>
      <c r="C26" s="42"/>
      <c r="D26" s="14">
        <f>$D$6</f>
        <v>1000</v>
      </c>
      <c r="E26" s="13" t="s">
        <v>43</v>
      </c>
      <c r="F26" s="32" t="s">
        <v>71</v>
      </c>
    </row>
    <row r="27" spans="2:6" ht="7.2" customHeight="1" x14ac:dyDescent="0.3">
      <c r="B27" s="46"/>
      <c r="C27" s="47"/>
      <c r="D27" s="47"/>
      <c r="E27" s="47"/>
      <c r="F27" s="48"/>
    </row>
    <row r="28" spans="2:6" x14ac:dyDescent="0.3">
      <c r="B28" s="39" t="s">
        <v>12</v>
      </c>
      <c r="C28" s="40"/>
      <c r="D28" s="27">
        <f>1.5*$D$11</f>
        <v>4.9499999999999995E-3</v>
      </c>
      <c r="E28" s="12" t="s">
        <v>50</v>
      </c>
      <c r="F28" s="33" t="s">
        <v>10</v>
      </c>
    </row>
    <row r="29" spans="2:6" ht="7.2" customHeight="1" x14ac:dyDescent="0.3">
      <c r="B29" s="46"/>
      <c r="C29" s="47"/>
      <c r="D29" s="47"/>
      <c r="E29" s="47"/>
      <c r="F29" s="48"/>
    </row>
    <row r="30" spans="2:6" x14ac:dyDescent="0.3">
      <c r="B30" s="39" t="s">
        <v>13</v>
      </c>
      <c r="C30" s="40"/>
      <c r="D30" s="38">
        <f>1.15*$D$4</f>
        <v>1.1499999999999999</v>
      </c>
      <c r="E30" s="12" t="s">
        <v>50</v>
      </c>
      <c r="F30" s="33" t="s">
        <v>5</v>
      </c>
    </row>
    <row r="31" spans="2:6" ht="7.2" customHeight="1" x14ac:dyDescent="0.3">
      <c r="B31" s="46"/>
      <c r="C31" s="47"/>
      <c r="D31" s="47"/>
      <c r="E31" s="47"/>
      <c r="F31" s="48"/>
    </row>
    <row r="32" spans="2:6" x14ac:dyDescent="0.3">
      <c r="B32" s="39" t="s">
        <v>19</v>
      </c>
      <c r="C32" s="40"/>
      <c r="D32" s="38">
        <f>1.111*$D$7</f>
        <v>1.6664999999999999E-2</v>
      </c>
      <c r="E32" s="12" t="s">
        <v>50</v>
      </c>
      <c r="F32" s="33" t="s">
        <v>20</v>
      </c>
    </row>
    <row r="33" spans="2:6" ht="7.2" customHeight="1" x14ac:dyDescent="0.3">
      <c r="B33" s="46"/>
      <c r="C33" s="47"/>
      <c r="D33" s="47"/>
      <c r="E33" s="47"/>
      <c r="F33" s="48"/>
    </row>
    <row r="34" spans="2:6" ht="7.2" customHeight="1" x14ac:dyDescent="0.3">
      <c r="B34" s="46"/>
      <c r="C34" s="47"/>
      <c r="D34" s="47"/>
      <c r="E34" s="47"/>
      <c r="F34" s="48"/>
    </row>
    <row r="35" spans="2:6" x14ac:dyDescent="0.3">
      <c r="B35" s="49" t="s">
        <v>69</v>
      </c>
      <c r="C35" s="52"/>
      <c r="D35" s="28">
        <f>2*PI()*$D$21/$D$43+2*$D$43/$D$42+$D$40/1000</f>
        <v>0.24519173063162575</v>
      </c>
      <c r="E35" s="12" t="s">
        <v>3</v>
      </c>
      <c r="F35" s="33" t="s">
        <v>4</v>
      </c>
    </row>
    <row r="36" spans="2:6" x14ac:dyDescent="0.3">
      <c r="B36" s="39" t="s">
        <v>68</v>
      </c>
      <c r="C36" s="40"/>
      <c r="D36" s="28">
        <f>2*PI()*($D$21-$D$7)/$D$43+2*$D$43/$D$42+$D$40/1000</f>
        <v>0.24362093430483089</v>
      </c>
      <c r="E36" s="12" t="s">
        <v>3</v>
      </c>
      <c r="F36" s="33" t="s">
        <v>17</v>
      </c>
    </row>
    <row r="37" spans="2:6" x14ac:dyDescent="0.3">
      <c r="B37" s="39" t="s">
        <v>70</v>
      </c>
      <c r="C37" s="40"/>
      <c r="D37" s="28">
        <f>2*PI()*$D$32/$D$43+$D$43/$D$42+$D$40/1000</f>
        <v>7.1745154719069129E-2</v>
      </c>
      <c r="E37" s="12" t="s">
        <v>3</v>
      </c>
      <c r="F37" s="33" t="s">
        <v>18</v>
      </c>
    </row>
    <row r="38" spans="2:6" ht="7.2" customHeight="1" x14ac:dyDescent="0.3">
      <c r="B38" s="49"/>
      <c r="C38" s="50"/>
      <c r="D38" s="50"/>
      <c r="E38" s="50"/>
      <c r="F38" s="51"/>
    </row>
    <row r="39" spans="2:6" x14ac:dyDescent="0.3">
      <c r="B39" s="49" t="s">
        <v>51</v>
      </c>
      <c r="C39" s="52"/>
      <c r="D39" s="38">
        <f>2*$D$28</f>
        <v>9.8999999999999991E-3</v>
      </c>
      <c r="E39" s="12" t="s">
        <v>50</v>
      </c>
      <c r="F39" s="33" t="s">
        <v>55</v>
      </c>
    </row>
    <row r="40" spans="2:6" x14ac:dyDescent="0.3">
      <c r="B40" s="39" t="s">
        <v>54</v>
      </c>
      <c r="C40" s="40"/>
      <c r="D40" s="30">
        <f>$D$14</f>
        <v>10</v>
      </c>
      <c r="E40" s="12" t="s">
        <v>2</v>
      </c>
      <c r="F40" s="33" t="s">
        <v>56</v>
      </c>
    </row>
    <row r="41" spans="2:6" x14ac:dyDescent="0.3">
      <c r="B41" s="39" t="s">
        <v>52</v>
      </c>
      <c r="C41" s="40"/>
      <c r="D41" s="38">
        <f>2*$D$28</f>
        <v>9.8999999999999991E-3</v>
      </c>
      <c r="E41" s="12" t="s">
        <v>50</v>
      </c>
      <c r="F41" s="33" t="s">
        <v>57</v>
      </c>
    </row>
    <row r="42" spans="2:6" x14ac:dyDescent="0.3">
      <c r="B42" s="39" t="s">
        <v>53</v>
      </c>
      <c r="C42" s="40"/>
      <c r="D42" s="30">
        <f>$D$6</f>
        <v>1000</v>
      </c>
      <c r="E42" s="12" t="s">
        <v>43</v>
      </c>
      <c r="F42" s="33" t="s">
        <v>58</v>
      </c>
    </row>
    <row r="43" spans="2:6" x14ac:dyDescent="0.3">
      <c r="B43" s="39" t="s">
        <v>67</v>
      </c>
      <c r="C43" s="40"/>
      <c r="D43" s="30">
        <f>$D$16</f>
        <v>60</v>
      </c>
      <c r="E43" s="12" t="s">
        <v>42</v>
      </c>
      <c r="F43" s="33" t="s">
        <v>48</v>
      </c>
    </row>
    <row r="44" spans="2:6" ht="7.2" customHeight="1" x14ac:dyDescent="0.3">
      <c r="B44" s="49"/>
      <c r="C44" s="50"/>
      <c r="D44" s="50"/>
      <c r="E44" s="50"/>
      <c r="F44" s="51"/>
    </row>
    <row r="45" spans="2:6" ht="7.2" customHeight="1" x14ac:dyDescent="0.3">
      <c r="B45" s="49"/>
      <c r="C45" s="50"/>
      <c r="D45" s="50"/>
      <c r="E45" s="50"/>
      <c r="F45" s="51"/>
    </row>
    <row r="46" spans="2:6" x14ac:dyDescent="0.3">
      <c r="B46" s="39" t="s">
        <v>37</v>
      </c>
      <c r="C46" s="40"/>
      <c r="D46" s="28">
        <f>2*PI()*$D$21/$D$43+2*$D$43/$D$53+$D$50/1000</f>
        <v>0.24519173063162575</v>
      </c>
      <c r="E46" s="12" t="s">
        <v>3</v>
      </c>
      <c r="F46" s="33" t="s">
        <v>39</v>
      </c>
    </row>
    <row r="47" spans="2:6" x14ac:dyDescent="0.3">
      <c r="B47" s="39" t="s">
        <v>38</v>
      </c>
      <c r="C47" s="40"/>
      <c r="D47" s="28">
        <f>2*PI()*$D$21/$D$52+2*$D$52/$D$53+$D$50/1000</f>
        <v>0.25639379797371931</v>
      </c>
      <c r="E47" s="12" t="s">
        <v>3</v>
      </c>
      <c r="F47" s="33" t="s">
        <v>6</v>
      </c>
    </row>
    <row r="48" spans="2:6" ht="7.2" customHeight="1" x14ac:dyDescent="0.3">
      <c r="B48" s="49"/>
      <c r="C48" s="50"/>
      <c r="D48" s="50"/>
      <c r="E48" s="50"/>
      <c r="F48" s="51"/>
    </row>
    <row r="49" spans="2:6" x14ac:dyDescent="0.3">
      <c r="B49" s="49" t="s">
        <v>64</v>
      </c>
      <c r="C49" s="52"/>
      <c r="D49" s="38">
        <f>2*$D$28</f>
        <v>9.8999999999999991E-3</v>
      </c>
      <c r="E49" s="12" t="s">
        <v>50</v>
      </c>
      <c r="F49" s="33" t="s">
        <v>59</v>
      </c>
    </row>
    <row r="50" spans="2:6" x14ac:dyDescent="0.3">
      <c r="B50" s="49" t="s">
        <v>36</v>
      </c>
      <c r="C50" s="52"/>
      <c r="D50" s="31">
        <f>$D$14</f>
        <v>10</v>
      </c>
      <c r="E50" s="12" t="s">
        <v>2</v>
      </c>
      <c r="F50" s="33" t="s">
        <v>7</v>
      </c>
    </row>
    <row r="51" spans="2:6" x14ac:dyDescent="0.3">
      <c r="B51" s="39" t="s">
        <v>63</v>
      </c>
      <c r="C51" s="40"/>
      <c r="D51" s="38">
        <f>2*$D$28</f>
        <v>9.8999999999999991E-3</v>
      </c>
      <c r="E51" s="12" t="s">
        <v>50</v>
      </c>
      <c r="F51" s="33" t="s">
        <v>60</v>
      </c>
    </row>
    <row r="52" spans="2:6" x14ac:dyDescent="0.3">
      <c r="B52" s="39" t="s">
        <v>66</v>
      </c>
      <c r="C52" s="40"/>
      <c r="D52" s="31">
        <f>$D$17</f>
        <v>80</v>
      </c>
      <c r="E52" s="12" t="s">
        <v>42</v>
      </c>
      <c r="F52" s="33" t="s">
        <v>49</v>
      </c>
    </row>
    <row r="53" spans="2:6" x14ac:dyDescent="0.3">
      <c r="B53" s="39" t="s">
        <v>62</v>
      </c>
      <c r="C53" s="40"/>
      <c r="D53" s="30">
        <f>$D$6</f>
        <v>1000</v>
      </c>
      <c r="E53" s="12" t="s">
        <v>43</v>
      </c>
      <c r="F53" s="33" t="s">
        <v>61</v>
      </c>
    </row>
    <row r="54" spans="2:6" ht="7.2" customHeight="1" thickBot="1" x14ac:dyDescent="0.35">
      <c r="B54" s="43"/>
      <c r="C54" s="44"/>
      <c r="D54" s="44"/>
      <c r="E54" s="44"/>
      <c r="F54" s="45"/>
    </row>
  </sheetData>
  <mergeCells count="45">
    <mergeCell ref="B52:C52"/>
    <mergeCell ref="B53:C53"/>
    <mergeCell ref="B54:F54"/>
    <mergeCell ref="B46:C46"/>
    <mergeCell ref="B47:C47"/>
    <mergeCell ref="B48:F48"/>
    <mergeCell ref="B49:C49"/>
    <mergeCell ref="B50:C50"/>
    <mergeCell ref="B51:C51"/>
    <mergeCell ref="B45:F45"/>
    <mergeCell ref="B34:F34"/>
    <mergeCell ref="B35:C35"/>
    <mergeCell ref="B36:C36"/>
    <mergeCell ref="B37:C37"/>
    <mergeCell ref="B38:F38"/>
    <mergeCell ref="B39:C39"/>
    <mergeCell ref="B40:C40"/>
    <mergeCell ref="B41:C41"/>
    <mergeCell ref="B42:C42"/>
    <mergeCell ref="B43:C43"/>
    <mergeCell ref="B44:F44"/>
    <mergeCell ref="B33:F33"/>
    <mergeCell ref="B22:F22"/>
    <mergeCell ref="B23:C23"/>
    <mergeCell ref="B24:C24"/>
    <mergeCell ref="B25:C25"/>
    <mergeCell ref="B26:C26"/>
    <mergeCell ref="B27:F27"/>
    <mergeCell ref="B28:C28"/>
    <mergeCell ref="B29:F29"/>
    <mergeCell ref="B30:C30"/>
    <mergeCell ref="B31:F31"/>
    <mergeCell ref="B32:C32"/>
    <mergeCell ref="B21:C21"/>
    <mergeCell ref="B3:E3"/>
    <mergeCell ref="B4:C4"/>
    <mergeCell ref="B5:C5"/>
    <mergeCell ref="B6:C6"/>
    <mergeCell ref="B7:C7"/>
    <mergeCell ref="B8:E8"/>
    <mergeCell ref="B9:F9"/>
    <mergeCell ref="B12:F12"/>
    <mergeCell ref="B13:F13"/>
    <mergeCell ref="B19:F19"/>
    <mergeCell ref="B20:F20"/>
  </mergeCells>
  <pageMargins left="0.7" right="0.7" top="0.78740157499999996" bottom="0.78740157499999996" header="0.3" footer="0.3"/>
  <pageSetup paperSize="9" orientation="portrait" r:id="rId1"/>
  <ignoredErrors>
    <ignoredError sqref="D40 D50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717DB-16DF-4EEE-90CB-BCA757CEF2B6}">
  <dimension ref="K2:O54"/>
  <sheetViews>
    <sheetView zoomScale="60" zoomScaleNormal="60" workbookViewId="0">
      <selection activeCell="W79" sqref="W79"/>
    </sheetView>
  </sheetViews>
  <sheetFormatPr baseColWidth="10" defaultRowHeight="14.4" x14ac:dyDescent="0.3"/>
  <cols>
    <col min="10" max="10" width="5.109375" customWidth="1"/>
    <col min="11" max="11" width="54.33203125" customWidth="1"/>
    <col min="12" max="12" width="13.88671875" customWidth="1"/>
    <col min="15" max="15" width="26.33203125" customWidth="1"/>
    <col min="16" max="16" width="4.77734375" customWidth="1"/>
  </cols>
  <sheetData>
    <row r="2" spans="11:15" ht="15" thickBot="1" x14ac:dyDescent="0.35"/>
    <row r="3" spans="11:15" ht="18.600000000000001" thickBot="1" x14ac:dyDescent="0.4">
      <c r="K3" s="71" t="s">
        <v>25</v>
      </c>
      <c r="L3" s="72"/>
      <c r="M3" s="72"/>
      <c r="N3" s="73"/>
    </row>
    <row r="4" spans="11:15" ht="15" thickBot="1" x14ac:dyDescent="0.35">
      <c r="K4" s="74" t="s">
        <v>14</v>
      </c>
      <c r="L4" s="75"/>
      <c r="M4" s="18">
        <v>60000</v>
      </c>
      <c r="N4" s="19" t="s">
        <v>0</v>
      </c>
    </row>
    <row r="5" spans="11:15" ht="15" thickBot="1" x14ac:dyDescent="0.35">
      <c r="K5" s="76" t="s">
        <v>22</v>
      </c>
      <c r="L5" s="77"/>
      <c r="M5" s="18">
        <v>10000</v>
      </c>
      <c r="N5" s="17" t="s">
        <v>1</v>
      </c>
    </row>
    <row r="6" spans="11:15" ht="15" thickBot="1" x14ac:dyDescent="0.35">
      <c r="K6" s="76" t="s">
        <v>23</v>
      </c>
      <c r="L6" s="77"/>
      <c r="M6" s="18">
        <v>100000</v>
      </c>
      <c r="N6" s="17" t="s">
        <v>44</v>
      </c>
      <c r="O6" t="s">
        <v>45</v>
      </c>
    </row>
    <row r="7" spans="11:15" ht="15" thickBot="1" x14ac:dyDescent="0.35">
      <c r="K7" s="76" t="s">
        <v>26</v>
      </c>
      <c r="L7" s="77"/>
      <c r="M7" s="18">
        <v>2000</v>
      </c>
      <c r="N7" s="17" t="s">
        <v>0</v>
      </c>
    </row>
    <row r="8" spans="11:15" ht="7.2" customHeight="1" thickBot="1" x14ac:dyDescent="0.35">
      <c r="K8" s="53"/>
      <c r="L8" s="54"/>
      <c r="M8" s="55"/>
      <c r="N8" s="56"/>
    </row>
    <row r="9" spans="11:15" ht="7.2" customHeight="1" thickBot="1" x14ac:dyDescent="0.35">
      <c r="K9" s="57"/>
      <c r="L9" s="57"/>
      <c r="M9" s="57"/>
      <c r="N9" s="57"/>
      <c r="O9" s="57"/>
    </row>
    <row r="10" spans="11:15" ht="21" customHeight="1" thickBot="1" x14ac:dyDescent="0.35">
      <c r="K10" s="6" t="s">
        <v>24</v>
      </c>
      <c r="L10" s="7" t="s">
        <v>27</v>
      </c>
      <c r="M10" s="8" t="s">
        <v>8</v>
      </c>
      <c r="N10" s="9" t="s">
        <v>28</v>
      </c>
      <c r="O10" s="10" t="s">
        <v>29</v>
      </c>
    </row>
    <row r="11" spans="11:15" ht="15" thickBot="1" x14ac:dyDescent="0.35">
      <c r="K11" s="1" t="s">
        <v>9</v>
      </c>
      <c r="L11" s="25">
        <f>$M$4/300</f>
        <v>200</v>
      </c>
      <c r="M11" s="15">
        <v>200</v>
      </c>
      <c r="N11" s="11" t="s">
        <v>0</v>
      </c>
      <c r="O11" s="11" t="s">
        <v>11</v>
      </c>
    </row>
    <row r="12" spans="11:15" ht="7.2" customHeight="1" thickBot="1" x14ac:dyDescent="0.35">
      <c r="K12" s="58"/>
      <c r="L12" s="59"/>
      <c r="M12" s="59"/>
      <c r="N12" s="59"/>
      <c r="O12" s="60"/>
    </row>
    <row r="13" spans="11:15" ht="7.2" customHeight="1" thickBot="1" x14ac:dyDescent="0.35">
      <c r="K13" s="61"/>
      <c r="L13" s="62"/>
      <c r="M13" s="62"/>
      <c r="N13" s="62"/>
      <c r="O13" s="63"/>
    </row>
    <row r="14" spans="11:15" ht="15" thickBot="1" x14ac:dyDescent="0.35">
      <c r="K14" s="2" t="s">
        <v>65</v>
      </c>
      <c r="L14" s="25">
        <f>$M$5/$M$6*1000/10</f>
        <v>10</v>
      </c>
      <c r="M14" s="15">
        <v>10</v>
      </c>
      <c r="N14" s="16" t="s">
        <v>2</v>
      </c>
      <c r="O14" s="23"/>
    </row>
    <row r="15" spans="11:15" ht="7.2" customHeight="1" thickBot="1" x14ac:dyDescent="0.35">
      <c r="K15" s="3"/>
      <c r="L15" s="24"/>
      <c r="M15" s="4"/>
      <c r="N15" s="4"/>
      <c r="O15" s="5"/>
    </row>
    <row r="16" spans="11:15" ht="15" thickBot="1" x14ac:dyDescent="0.35">
      <c r="K16" s="2" t="s">
        <v>21</v>
      </c>
      <c r="L16" s="26">
        <f>0.6*$M$5</f>
        <v>6000</v>
      </c>
      <c r="M16" s="15">
        <v>6000</v>
      </c>
      <c r="N16" s="16" t="s">
        <v>1</v>
      </c>
      <c r="O16" s="23"/>
    </row>
    <row r="17" spans="11:15" ht="15" thickBot="1" x14ac:dyDescent="0.35">
      <c r="K17" s="2" t="s">
        <v>46</v>
      </c>
      <c r="L17" s="25">
        <f>0.8*$M$5</f>
        <v>8000</v>
      </c>
      <c r="M17" s="15">
        <v>8000</v>
      </c>
      <c r="N17" s="16" t="s">
        <v>1</v>
      </c>
      <c r="O17" s="23"/>
    </row>
    <row r="18" spans="11:15" ht="7.2" customHeight="1" thickBot="1" x14ac:dyDescent="0.35">
      <c r="K18" s="20"/>
      <c r="L18" s="21"/>
      <c r="M18" s="21"/>
      <c r="N18" s="21"/>
      <c r="O18" s="22"/>
    </row>
    <row r="19" spans="11:15" ht="7.2" customHeight="1" thickBot="1" x14ac:dyDescent="0.35">
      <c r="K19" s="64"/>
      <c r="L19" s="64"/>
      <c r="M19" s="64"/>
      <c r="N19" s="64"/>
      <c r="O19" s="64"/>
    </row>
    <row r="20" spans="11:15" ht="7.2" customHeight="1" x14ac:dyDescent="0.3">
      <c r="K20" s="65"/>
      <c r="L20" s="66"/>
      <c r="M20" s="66"/>
      <c r="N20" s="66"/>
      <c r="O20" s="67"/>
    </row>
    <row r="21" spans="11:15" x14ac:dyDescent="0.3">
      <c r="K21" s="41" t="s">
        <v>16</v>
      </c>
      <c r="L21" s="42"/>
      <c r="M21" s="14">
        <f>1.1*$M$4</f>
        <v>66000</v>
      </c>
      <c r="N21" s="13" t="s">
        <v>0</v>
      </c>
      <c r="O21" s="32" t="s">
        <v>15</v>
      </c>
    </row>
    <row r="22" spans="11:15" ht="7.2" customHeight="1" x14ac:dyDescent="0.3">
      <c r="K22" s="68"/>
      <c r="L22" s="69"/>
      <c r="M22" s="69"/>
      <c r="N22" s="69"/>
      <c r="O22" s="70"/>
    </row>
    <row r="23" spans="11:15" x14ac:dyDescent="0.3">
      <c r="K23" s="41" t="s">
        <v>35</v>
      </c>
      <c r="L23" s="42"/>
      <c r="M23" s="14">
        <f>IF((1100*($M$4/60/$M$5)+2*$M$5/$M$6*1000)&gt;500,(1100*($M$4/60/$M$5)+2*$M$5/$M$6*1000),500)</f>
        <v>500</v>
      </c>
      <c r="N23" s="13" t="s">
        <v>2</v>
      </c>
      <c r="O23" s="32" t="s">
        <v>34</v>
      </c>
    </row>
    <row r="24" spans="11:15" x14ac:dyDescent="0.3">
      <c r="K24" s="41" t="s">
        <v>31</v>
      </c>
      <c r="L24" s="42"/>
      <c r="M24" s="14">
        <f>$M$5</f>
        <v>10000</v>
      </c>
      <c r="N24" s="13" t="s">
        <v>1</v>
      </c>
      <c r="O24" s="32" t="s">
        <v>30</v>
      </c>
    </row>
    <row r="25" spans="11:15" x14ac:dyDescent="0.3">
      <c r="K25" s="41" t="s">
        <v>33</v>
      </c>
      <c r="L25" s="42"/>
      <c r="M25" s="14">
        <f>1.2*$M$5</f>
        <v>12000</v>
      </c>
      <c r="N25" s="13" t="s">
        <v>1</v>
      </c>
      <c r="O25" s="32" t="s">
        <v>32</v>
      </c>
    </row>
    <row r="26" spans="11:15" x14ac:dyDescent="0.3">
      <c r="K26" s="41" t="s">
        <v>47</v>
      </c>
      <c r="L26" s="42"/>
      <c r="M26" s="14">
        <f>$M$6</f>
        <v>100000</v>
      </c>
      <c r="N26" s="13" t="s">
        <v>1</v>
      </c>
      <c r="O26" s="32" t="s">
        <v>71</v>
      </c>
    </row>
    <row r="27" spans="11:15" ht="7.2" customHeight="1" x14ac:dyDescent="0.3">
      <c r="K27" s="46"/>
      <c r="L27" s="47"/>
      <c r="M27" s="47"/>
      <c r="N27" s="47"/>
      <c r="O27" s="48"/>
    </row>
    <row r="28" spans="11:15" x14ac:dyDescent="0.3">
      <c r="K28" s="39" t="s">
        <v>12</v>
      </c>
      <c r="L28" s="40"/>
      <c r="M28" s="27">
        <f>1.5*$M$11</f>
        <v>300</v>
      </c>
      <c r="N28" s="12" t="s">
        <v>0</v>
      </c>
      <c r="O28" s="33" t="s">
        <v>10</v>
      </c>
    </row>
    <row r="29" spans="11:15" ht="7.2" customHeight="1" x14ac:dyDescent="0.3">
      <c r="K29" s="46"/>
      <c r="L29" s="47"/>
      <c r="M29" s="47"/>
      <c r="N29" s="47"/>
      <c r="O29" s="48"/>
    </row>
    <row r="30" spans="11:15" x14ac:dyDescent="0.3">
      <c r="K30" s="39" t="s">
        <v>13</v>
      </c>
      <c r="L30" s="40"/>
      <c r="M30" s="27">
        <f>1.15*$M$4</f>
        <v>69000</v>
      </c>
      <c r="N30" s="12" t="s">
        <v>0</v>
      </c>
      <c r="O30" s="33" t="s">
        <v>5</v>
      </c>
    </row>
    <row r="31" spans="11:15" ht="7.2" customHeight="1" x14ac:dyDescent="0.3">
      <c r="K31" s="46"/>
      <c r="L31" s="47"/>
      <c r="M31" s="47"/>
      <c r="N31" s="47"/>
      <c r="O31" s="48"/>
    </row>
    <row r="32" spans="11:15" x14ac:dyDescent="0.3">
      <c r="K32" s="39" t="s">
        <v>19</v>
      </c>
      <c r="L32" s="40"/>
      <c r="M32" s="29">
        <f>1.111*$M$7</f>
        <v>2222</v>
      </c>
      <c r="N32" s="12" t="s">
        <v>0</v>
      </c>
      <c r="O32" s="33" t="s">
        <v>20</v>
      </c>
    </row>
    <row r="33" spans="11:15" ht="7.2" customHeight="1" x14ac:dyDescent="0.3">
      <c r="K33" s="46"/>
      <c r="L33" s="47"/>
      <c r="M33" s="47"/>
      <c r="N33" s="47"/>
      <c r="O33" s="48"/>
    </row>
    <row r="34" spans="11:15" ht="7.2" customHeight="1" x14ac:dyDescent="0.3">
      <c r="K34" s="46"/>
      <c r="L34" s="47"/>
      <c r="M34" s="47"/>
      <c r="N34" s="47"/>
      <c r="O34" s="48"/>
    </row>
    <row r="35" spans="11:15" x14ac:dyDescent="0.3">
      <c r="K35" s="49" t="s">
        <v>69</v>
      </c>
      <c r="L35" s="52"/>
      <c r="M35" s="28">
        <f>$M$21/$M$43/60+2*$M$43/$M$42+$M$40/1000</f>
        <v>0.31333333333333335</v>
      </c>
      <c r="N35" s="12" t="s">
        <v>3</v>
      </c>
      <c r="O35" s="33" t="s">
        <v>4</v>
      </c>
    </row>
    <row r="36" spans="11:15" x14ac:dyDescent="0.3">
      <c r="K36" s="39" t="s">
        <v>68</v>
      </c>
      <c r="L36" s="40"/>
      <c r="M36" s="28">
        <f>($M$21-$M$7)/$M$43/60+2*$M$43/$M$42+$M$40/1000</f>
        <v>0.30777777777777776</v>
      </c>
      <c r="N36" s="12" t="s">
        <v>3</v>
      </c>
      <c r="O36" s="33" t="s">
        <v>17</v>
      </c>
    </row>
    <row r="37" spans="11:15" x14ac:dyDescent="0.3">
      <c r="K37" s="39" t="s">
        <v>70</v>
      </c>
      <c r="L37" s="40"/>
      <c r="M37" s="28">
        <f>$M$32/$M$43/60+$M$43/$M$42+$M$40/1000</f>
        <v>7.6172222222222211E-2</v>
      </c>
      <c r="N37" s="12" t="s">
        <v>3</v>
      </c>
      <c r="O37" s="33" t="s">
        <v>18</v>
      </c>
    </row>
    <row r="38" spans="11:15" ht="7.2" customHeight="1" x14ac:dyDescent="0.3">
      <c r="K38" s="49"/>
      <c r="L38" s="50"/>
      <c r="M38" s="50"/>
      <c r="N38" s="50"/>
      <c r="O38" s="51"/>
    </row>
    <row r="39" spans="11:15" x14ac:dyDescent="0.3">
      <c r="K39" s="49" t="s">
        <v>51</v>
      </c>
      <c r="L39" s="52"/>
      <c r="M39" s="31">
        <f>2*$M$28</f>
        <v>600</v>
      </c>
      <c r="N39" s="12" t="s">
        <v>0</v>
      </c>
      <c r="O39" s="33" t="s">
        <v>55</v>
      </c>
    </row>
    <row r="40" spans="11:15" x14ac:dyDescent="0.3">
      <c r="K40" s="39" t="s">
        <v>54</v>
      </c>
      <c r="L40" s="40"/>
      <c r="M40" s="30">
        <f>$M$14</f>
        <v>10</v>
      </c>
      <c r="N40" s="12" t="s">
        <v>2</v>
      </c>
      <c r="O40" s="33" t="s">
        <v>56</v>
      </c>
    </row>
    <row r="41" spans="11:15" x14ac:dyDescent="0.3">
      <c r="K41" s="39" t="s">
        <v>52</v>
      </c>
      <c r="L41" s="40"/>
      <c r="M41" s="31">
        <f>2*$M$28</f>
        <v>600</v>
      </c>
      <c r="N41" s="12" t="s">
        <v>0</v>
      </c>
      <c r="O41" s="33" t="s">
        <v>57</v>
      </c>
    </row>
    <row r="42" spans="11:15" x14ac:dyDescent="0.3">
      <c r="K42" s="39" t="s">
        <v>53</v>
      </c>
      <c r="L42" s="40"/>
      <c r="M42" s="30">
        <f>$M$6</f>
        <v>100000</v>
      </c>
      <c r="N42" s="12" t="s">
        <v>44</v>
      </c>
      <c r="O42" s="33" t="s">
        <v>58</v>
      </c>
    </row>
    <row r="43" spans="11:15" x14ac:dyDescent="0.3">
      <c r="K43" s="39" t="s">
        <v>67</v>
      </c>
      <c r="L43" s="40"/>
      <c r="M43" s="30">
        <f>$M$16</f>
        <v>6000</v>
      </c>
      <c r="N43" s="12" t="s">
        <v>1</v>
      </c>
      <c r="O43" s="33" t="s">
        <v>48</v>
      </c>
    </row>
    <row r="44" spans="11:15" ht="7.2" customHeight="1" x14ac:dyDescent="0.3">
      <c r="K44" s="49"/>
      <c r="L44" s="50"/>
      <c r="M44" s="50"/>
      <c r="N44" s="50"/>
      <c r="O44" s="51"/>
    </row>
    <row r="45" spans="11:15" ht="7.2" customHeight="1" x14ac:dyDescent="0.3">
      <c r="K45" s="49"/>
      <c r="L45" s="50"/>
      <c r="M45" s="50"/>
      <c r="N45" s="50"/>
      <c r="O45" s="51"/>
    </row>
    <row r="46" spans="11:15" x14ac:dyDescent="0.3">
      <c r="K46" s="39" t="s">
        <v>37</v>
      </c>
      <c r="L46" s="40"/>
      <c r="M46" s="28">
        <f>$M$21/$M$43/60+2*$M$43/$M$53+$M$50/1000</f>
        <v>0.31333333333333335</v>
      </c>
      <c r="N46" s="12" t="s">
        <v>3</v>
      </c>
      <c r="O46" s="33" t="s">
        <v>39</v>
      </c>
    </row>
    <row r="47" spans="11:15" x14ac:dyDescent="0.3">
      <c r="K47" s="39" t="s">
        <v>38</v>
      </c>
      <c r="L47" s="40"/>
      <c r="M47" s="28">
        <f>$M$21/$M$52/60+2*$M$52/$M$53+$M$50/1000</f>
        <v>0.3075</v>
      </c>
      <c r="N47" s="12" t="s">
        <v>3</v>
      </c>
      <c r="O47" s="33" t="s">
        <v>6</v>
      </c>
    </row>
    <row r="48" spans="11:15" ht="7.2" customHeight="1" x14ac:dyDescent="0.3">
      <c r="K48" s="49"/>
      <c r="L48" s="50"/>
      <c r="M48" s="50"/>
      <c r="N48" s="50"/>
      <c r="O48" s="51"/>
    </row>
    <row r="49" spans="11:15" x14ac:dyDescent="0.3">
      <c r="K49" s="49" t="s">
        <v>64</v>
      </c>
      <c r="L49" s="52"/>
      <c r="M49" s="31">
        <f>2*$M$28</f>
        <v>600</v>
      </c>
      <c r="N49" s="12" t="s">
        <v>0</v>
      </c>
      <c r="O49" s="33" t="s">
        <v>59</v>
      </c>
    </row>
    <row r="50" spans="11:15" x14ac:dyDescent="0.3">
      <c r="K50" s="49" t="s">
        <v>36</v>
      </c>
      <c r="L50" s="52"/>
      <c r="M50" s="31">
        <f>$M$14</f>
        <v>10</v>
      </c>
      <c r="N50" s="12" t="s">
        <v>2</v>
      </c>
      <c r="O50" s="33" t="s">
        <v>7</v>
      </c>
    </row>
    <row r="51" spans="11:15" x14ac:dyDescent="0.3">
      <c r="K51" s="39" t="s">
        <v>63</v>
      </c>
      <c r="L51" s="40"/>
      <c r="M51" s="31">
        <f>2*$M$28</f>
        <v>600</v>
      </c>
      <c r="N51" s="12" t="s">
        <v>0</v>
      </c>
      <c r="O51" s="33" t="s">
        <v>60</v>
      </c>
    </row>
    <row r="52" spans="11:15" x14ac:dyDescent="0.3">
      <c r="K52" s="39" t="s">
        <v>66</v>
      </c>
      <c r="L52" s="40"/>
      <c r="M52" s="31">
        <f>$M$17</f>
        <v>8000</v>
      </c>
      <c r="N52" s="12" t="s">
        <v>1</v>
      </c>
      <c r="O52" s="33" t="s">
        <v>49</v>
      </c>
    </row>
    <row r="53" spans="11:15" x14ac:dyDescent="0.3">
      <c r="K53" s="39" t="s">
        <v>62</v>
      </c>
      <c r="L53" s="40"/>
      <c r="M53" s="30">
        <f>$M$6</f>
        <v>100000</v>
      </c>
      <c r="N53" s="12" t="s">
        <v>44</v>
      </c>
      <c r="O53" s="33" t="s">
        <v>61</v>
      </c>
    </row>
    <row r="54" spans="11:15" ht="7.2" customHeight="1" thickBot="1" x14ac:dyDescent="0.35">
      <c r="K54" s="43"/>
      <c r="L54" s="44"/>
      <c r="M54" s="44"/>
      <c r="N54" s="44"/>
      <c r="O54" s="45"/>
    </row>
  </sheetData>
  <mergeCells count="45">
    <mergeCell ref="K21:L21"/>
    <mergeCell ref="K3:N3"/>
    <mergeCell ref="K4:L4"/>
    <mergeCell ref="K5:L5"/>
    <mergeCell ref="K6:L6"/>
    <mergeCell ref="K7:L7"/>
    <mergeCell ref="K8:N8"/>
    <mergeCell ref="K9:O9"/>
    <mergeCell ref="K12:O12"/>
    <mergeCell ref="K13:O13"/>
    <mergeCell ref="K19:O19"/>
    <mergeCell ref="K20:O20"/>
    <mergeCell ref="K33:O33"/>
    <mergeCell ref="K22:O22"/>
    <mergeCell ref="K23:L23"/>
    <mergeCell ref="K24:L24"/>
    <mergeCell ref="K25:L25"/>
    <mergeCell ref="K26:L26"/>
    <mergeCell ref="K27:O27"/>
    <mergeCell ref="K28:L28"/>
    <mergeCell ref="K29:O29"/>
    <mergeCell ref="K30:L30"/>
    <mergeCell ref="K31:O31"/>
    <mergeCell ref="K32:L32"/>
    <mergeCell ref="K45:O45"/>
    <mergeCell ref="K34:O34"/>
    <mergeCell ref="K35:L35"/>
    <mergeCell ref="K36:L36"/>
    <mergeCell ref="K37:L37"/>
    <mergeCell ref="K38:O38"/>
    <mergeCell ref="K39:L39"/>
    <mergeCell ref="K40:L40"/>
    <mergeCell ref="K41:L41"/>
    <mergeCell ref="K42:L42"/>
    <mergeCell ref="K43:L43"/>
    <mergeCell ref="K44:O44"/>
    <mergeCell ref="K52:L52"/>
    <mergeCell ref="K53:L53"/>
    <mergeCell ref="K54:O54"/>
    <mergeCell ref="K46:L46"/>
    <mergeCell ref="K47:L47"/>
    <mergeCell ref="K48:O48"/>
    <mergeCell ref="K49:L49"/>
    <mergeCell ref="K50:L50"/>
    <mergeCell ref="K51:L5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FFC7D-19E2-456C-8D4E-1238E44136A3}">
  <dimension ref="K2:O54"/>
  <sheetViews>
    <sheetView zoomScale="60" zoomScaleNormal="60" workbookViewId="0">
      <selection activeCell="O4" sqref="O4"/>
    </sheetView>
  </sheetViews>
  <sheetFormatPr baseColWidth="10" defaultRowHeight="14.4" x14ac:dyDescent="0.3"/>
  <cols>
    <col min="10" max="10" width="5.109375" customWidth="1"/>
    <col min="11" max="11" width="54.33203125" customWidth="1"/>
    <col min="12" max="12" width="13.88671875" customWidth="1"/>
    <col min="15" max="15" width="26.33203125" customWidth="1"/>
    <col min="16" max="16" width="5.77734375" customWidth="1"/>
  </cols>
  <sheetData>
    <row r="2" spans="11:15" ht="15" thickBot="1" x14ac:dyDescent="0.35"/>
    <row r="3" spans="11:15" ht="18.600000000000001" thickBot="1" x14ac:dyDescent="0.4">
      <c r="K3" s="71" t="s">
        <v>25</v>
      </c>
      <c r="L3" s="72"/>
      <c r="M3" s="72"/>
      <c r="N3" s="73"/>
    </row>
    <row r="4" spans="11:15" ht="15" thickBot="1" x14ac:dyDescent="0.35">
      <c r="K4" s="74" t="s">
        <v>14</v>
      </c>
      <c r="L4" s="75"/>
      <c r="M4" s="18">
        <v>1000</v>
      </c>
      <c r="N4" s="19" t="s">
        <v>40</v>
      </c>
    </row>
    <row r="5" spans="11:15" ht="15" thickBot="1" x14ac:dyDescent="0.35">
      <c r="K5" s="76" t="s">
        <v>22</v>
      </c>
      <c r="L5" s="77"/>
      <c r="M5" s="18">
        <v>10000</v>
      </c>
      <c r="N5" s="17" t="s">
        <v>1</v>
      </c>
    </row>
    <row r="6" spans="11:15" ht="15" thickBot="1" x14ac:dyDescent="0.35">
      <c r="K6" s="76" t="s">
        <v>23</v>
      </c>
      <c r="L6" s="77"/>
      <c r="M6" s="18">
        <v>100000</v>
      </c>
      <c r="N6" s="17" t="s">
        <v>44</v>
      </c>
      <c r="O6" t="s">
        <v>45</v>
      </c>
    </row>
    <row r="7" spans="11:15" ht="15" thickBot="1" x14ac:dyDescent="0.35">
      <c r="K7" s="76" t="s">
        <v>26</v>
      </c>
      <c r="L7" s="77"/>
      <c r="M7" s="18">
        <v>33.299999999999997</v>
      </c>
      <c r="N7" s="17" t="s">
        <v>40</v>
      </c>
    </row>
    <row r="8" spans="11:15" ht="7.2" customHeight="1" thickBot="1" x14ac:dyDescent="0.35">
      <c r="K8" s="53"/>
      <c r="L8" s="54"/>
      <c r="M8" s="55"/>
      <c r="N8" s="56"/>
    </row>
    <row r="9" spans="11:15" ht="7.2" customHeight="1" thickBot="1" x14ac:dyDescent="0.35">
      <c r="K9" s="57"/>
      <c r="L9" s="57"/>
      <c r="M9" s="57"/>
      <c r="N9" s="57"/>
      <c r="O9" s="57"/>
    </row>
    <row r="10" spans="11:15" ht="21" customHeight="1" thickBot="1" x14ac:dyDescent="0.35">
      <c r="K10" s="6" t="s">
        <v>24</v>
      </c>
      <c r="L10" s="7" t="s">
        <v>27</v>
      </c>
      <c r="M10" s="8" t="s">
        <v>8</v>
      </c>
      <c r="N10" s="9" t="s">
        <v>28</v>
      </c>
      <c r="O10" s="10" t="s">
        <v>29</v>
      </c>
    </row>
    <row r="11" spans="11:15" ht="15" thickBot="1" x14ac:dyDescent="0.35">
      <c r="K11" s="1" t="s">
        <v>9</v>
      </c>
      <c r="L11" s="34">
        <f>$M$4/300</f>
        <v>3.3333333333333335</v>
      </c>
      <c r="M11" s="15">
        <v>3.33</v>
      </c>
      <c r="N11" s="11" t="s">
        <v>40</v>
      </c>
      <c r="O11" s="11" t="s">
        <v>11</v>
      </c>
    </row>
    <row r="12" spans="11:15" ht="7.2" customHeight="1" thickBot="1" x14ac:dyDescent="0.35">
      <c r="K12" s="58"/>
      <c r="L12" s="59"/>
      <c r="M12" s="59"/>
      <c r="N12" s="59"/>
      <c r="O12" s="60"/>
    </row>
    <row r="13" spans="11:15" ht="7.2" customHeight="1" thickBot="1" x14ac:dyDescent="0.35">
      <c r="K13" s="61"/>
      <c r="L13" s="62"/>
      <c r="M13" s="62"/>
      <c r="N13" s="62"/>
      <c r="O13" s="63"/>
    </row>
    <row r="14" spans="11:15" ht="15" thickBot="1" x14ac:dyDescent="0.35">
      <c r="K14" s="2" t="s">
        <v>65</v>
      </c>
      <c r="L14" s="25">
        <f>$M$5/$M$6*1000/10</f>
        <v>10</v>
      </c>
      <c r="M14" s="15">
        <v>10</v>
      </c>
      <c r="N14" s="16" t="s">
        <v>2</v>
      </c>
      <c r="O14" s="23"/>
    </row>
    <row r="15" spans="11:15" ht="7.2" customHeight="1" thickBot="1" x14ac:dyDescent="0.35">
      <c r="K15" s="3"/>
      <c r="L15" s="24"/>
      <c r="M15" s="4"/>
      <c r="N15" s="4"/>
      <c r="O15" s="5"/>
    </row>
    <row r="16" spans="11:15" ht="15" thickBot="1" x14ac:dyDescent="0.35">
      <c r="K16" s="2" t="s">
        <v>21</v>
      </c>
      <c r="L16" s="26">
        <f>0.6*$M$5</f>
        <v>6000</v>
      </c>
      <c r="M16" s="15">
        <v>6000</v>
      </c>
      <c r="N16" s="16" t="s">
        <v>1</v>
      </c>
      <c r="O16" s="23"/>
    </row>
    <row r="17" spans="11:15" ht="15" thickBot="1" x14ac:dyDescent="0.35">
      <c r="K17" s="2" t="s">
        <v>46</v>
      </c>
      <c r="L17" s="25">
        <f>0.8*$M$5</f>
        <v>8000</v>
      </c>
      <c r="M17" s="15">
        <v>8000</v>
      </c>
      <c r="N17" s="16" t="s">
        <v>1</v>
      </c>
      <c r="O17" s="23"/>
    </row>
    <row r="18" spans="11:15" ht="7.2" customHeight="1" thickBot="1" x14ac:dyDescent="0.35">
      <c r="K18" s="20"/>
      <c r="L18" s="21"/>
      <c r="M18" s="21"/>
      <c r="N18" s="21"/>
      <c r="O18" s="22"/>
    </row>
    <row r="19" spans="11:15" ht="7.2" customHeight="1" thickBot="1" x14ac:dyDescent="0.35">
      <c r="K19" s="64"/>
      <c r="L19" s="64"/>
      <c r="M19" s="64"/>
      <c r="N19" s="64"/>
      <c r="O19" s="64"/>
    </row>
    <row r="20" spans="11:15" ht="7.2" customHeight="1" x14ac:dyDescent="0.3">
      <c r="K20" s="65"/>
      <c r="L20" s="66"/>
      <c r="M20" s="66"/>
      <c r="N20" s="66"/>
      <c r="O20" s="67"/>
    </row>
    <row r="21" spans="11:15" x14ac:dyDescent="0.3">
      <c r="K21" s="41" t="s">
        <v>16</v>
      </c>
      <c r="L21" s="42"/>
      <c r="M21" s="14">
        <f>1.1*$M$4</f>
        <v>1100</v>
      </c>
      <c r="N21" s="13" t="s">
        <v>40</v>
      </c>
      <c r="O21" s="32" t="s">
        <v>15</v>
      </c>
    </row>
    <row r="22" spans="11:15" ht="7.2" customHeight="1" x14ac:dyDescent="0.3">
      <c r="K22" s="68"/>
      <c r="L22" s="69"/>
      <c r="M22" s="69"/>
      <c r="N22" s="69"/>
      <c r="O22" s="70"/>
    </row>
    <row r="23" spans="11:15" x14ac:dyDescent="0.3">
      <c r="K23" s="41" t="s">
        <v>35</v>
      </c>
      <c r="L23" s="42"/>
      <c r="M23" s="14">
        <f>IF((1100*($M$4/60/$M$5)+2*$M$5/$M$6*1000)&gt;500,(1100*($M$4/60/$M$5)+2*$M$5/$M$6*1000),500)</f>
        <v>500</v>
      </c>
      <c r="N23" s="13" t="s">
        <v>2</v>
      </c>
      <c r="O23" s="32" t="s">
        <v>34</v>
      </c>
    </row>
    <row r="24" spans="11:15" x14ac:dyDescent="0.3">
      <c r="K24" s="41" t="s">
        <v>31</v>
      </c>
      <c r="L24" s="42"/>
      <c r="M24" s="14">
        <f>$M$5</f>
        <v>10000</v>
      </c>
      <c r="N24" s="13" t="s">
        <v>1</v>
      </c>
      <c r="O24" s="32" t="s">
        <v>30</v>
      </c>
    </row>
    <row r="25" spans="11:15" x14ac:dyDescent="0.3">
      <c r="K25" s="41" t="s">
        <v>33</v>
      </c>
      <c r="L25" s="42"/>
      <c r="M25" s="14">
        <f>1.2*$M$5</f>
        <v>12000</v>
      </c>
      <c r="N25" s="13" t="s">
        <v>1</v>
      </c>
      <c r="O25" s="32" t="s">
        <v>32</v>
      </c>
    </row>
    <row r="26" spans="11:15" x14ac:dyDescent="0.3">
      <c r="K26" s="41" t="s">
        <v>47</v>
      </c>
      <c r="L26" s="42"/>
      <c r="M26" s="14">
        <f>$M$6</f>
        <v>100000</v>
      </c>
      <c r="N26" s="13" t="s">
        <v>1</v>
      </c>
      <c r="O26" s="32" t="s">
        <v>71</v>
      </c>
    </row>
    <row r="27" spans="11:15" ht="7.2" customHeight="1" x14ac:dyDescent="0.3">
      <c r="K27" s="46"/>
      <c r="L27" s="47"/>
      <c r="M27" s="47"/>
      <c r="N27" s="47"/>
      <c r="O27" s="48"/>
    </row>
    <row r="28" spans="11:15" x14ac:dyDescent="0.3">
      <c r="K28" s="39" t="s">
        <v>12</v>
      </c>
      <c r="L28" s="40"/>
      <c r="M28" s="27">
        <f>1.5*$M$11</f>
        <v>4.9950000000000001</v>
      </c>
      <c r="N28" s="12" t="s">
        <v>40</v>
      </c>
      <c r="O28" s="33" t="s">
        <v>10</v>
      </c>
    </row>
    <row r="29" spans="11:15" ht="7.2" customHeight="1" x14ac:dyDescent="0.3">
      <c r="K29" s="46"/>
      <c r="L29" s="47"/>
      <c r="M29" s="47"/>
      <c r="N29" s="47"/>
      <c r="O29" s="48"/>
    </row>
    <row r="30" spans="11:15" x14ac:dyDescent="0.3">
      <c r="K30" s="39" t="s">
        <v>13</v>
      </c>
      <c r="L30" s="40"/>
      <c r="M30" s="27">
        <f>1.15*$M$4</f>
        <v>1150</v>
      </c>
      <c r="N30" s="12" t="s">
        <v>40</v>
      </c>
      <c r="O30" s="33" t="s">
        <v>5</v>
      </c>
    </row>
    <row r="31" spans="11:15" ht="7.2" customHeight="1" x14ac:dyDescent="0.3">
      <c r="K31" s="46"/>
      <c r="L31" s="47"/>
      <c r="M31" s="47"/>
      <c r="N31" s="47"/>
      <c r="O31" s="48"/>
    </row>
    <row r="32" spans="11:15" x14ac:dyDescent="0.3">
      <c r="K32" s="39" t="s">
        <v>19</v>
      </c>
      <c r="L32" s="40"/>
      <c r="M32" s="29">
        <f>1.111*$M$7</f>
        <v>36.996299999999998</v>
      </c>
      <c r="N32" s="12" t="s">
        <v>40</v>
      </c>
      <c r="O32" s="33" t="s">
        <v>20</v>
      </c>
    </row>
    <row r="33" spans="11:15" ht="7.2" customHeight="1" x14ac:dyDescent="0.3">
      <c r="K33" s="46"/>
      <c r="L33" s="47"/>
      <c r="M33" s="47"/>
      <c r="N33" s="47"/>
      <c r="O33" s="48"/>
    </row>
    <row r="34" spans="11:15" ht="7.2" customHeight="1" x14ac:dyDescent="0.3">
      <c r="K34" s="46"/>
      <c r="L34" s="47"/>
      <c r="M34" s="47"/>
      <c r="N34" s="47"/>
      <c r="O34" s="48"/>
    </row>
    <row r="35" spans="11:15" x14ac:dyDescent="0.3">
      <c r="K35" s="49" t="s">
        <v>69</v>
      </c>
      <c r="L35" s="52"/>
      <c r="M35" s="28">
        <f>$M$21/$M$43+2*$M$43/$M$42+$M$40/1000</f>
        <v>0.31333333333333335</v>
      </c>
      <c r="N35" s="12" t="s">
        <v>3</v>
      </c>
      <c r="O35" s="33" t="s">
        <v>4</v>
      </c>
    </row>
    <row r="36" spans="11:15" x14ac:dyDescent="0.3">
      <c r="K36" s="39" t="s">
        <v>68</v>
      </c>
      <c r="L36" s="40"/>
      <c r="M36" s="28">
        <f>($M$21-$M$7)/$M$43+2*$M$43/$M$42+$M$40/1000</f>
        <v>0.30778333333333335</v>
      </c>
      <c r="N36" s="12" t="s">
        <v>3</v>
      </c>
      <c r="O36" s="33" t="s">
        <v>17</v>
      </c>
    </row>
    <row r="37" spans="11:15" x14ac:dyDescent="0.3">
      <c r="K37" s="39" t="s">
        <v>70</v>
      </c>
      <c r="L37" s="40"/>
      <c r="M37" s="28">
        <f>$M$32/$M$43+$M$43/$M$42+$M$40/1000</f>
        <v>7.6166049999999999E-2</v>
      </c>
      <c r="N37" s="12" t="s">
        <v>3</v>
      </c>
      <c r="O37" s="33" t="s">
        <v>18</v>
      </c>
    </row>
    <row r="38" spans="11:15" ht="7.2" customHeight="1" x14ac:dyDescent="0.3">
      <c r="K38" s="49"/>
      <c r="L38" s="50"/>
      <c r="M38" s="50"/>
      <c r="N38" s="50"/>
      <c r="O38" s="51"/>
    </row>
    <row r="39" spans="11:15" x14ac:dyDescent="0.3">
      <c r="K39" s="49" t="s">
        <v>51</v>
      </c>
      <c r="L39" s="52"/>
      <c r="M39" s="31">
        <f>2*$M$28</f>
        <v>9.99</v>
      </c>
      <c r="N39" s="12" t="s">
        <v>40</v>
      </c>
      <c r="O39" s="33" t="s">
        <v>55</v>
      </c>
    </row>
    <row r="40" spans="11:15" x14ac:dyDescent="0.3">
      <c r="K40" s="39" t="s">
        <v>54</v>
      </c>
      <c r="L40" s="40"/>
      <c r="M40" s="30">
        <f>$M$14</f>
        <v>10</v>
      </c>
      <c r="N40" s="12" t="s">
        <v>2</v>
      </c>
      <c r="O40" s="33" t="s">
        <v>56</v>
      </c>
    </row>
    <row r="41" spans="11:15" x14ac:dyDescent="0.3">
      <c r="K41" s="39" t="s">
        <v>52</v>
      </c>
      <c r="L41" s="40"/>
      <c r="M41" s="31">
        <f>2*$M$28</f>
        <v>9.99</v>
      </c>
      <c r="N41" s="12" t="s">
        <v>40</v>
      </c>
      <c r="O41" s="33" t="s">
        <v>57</v>
      </c>
    </row>
    <row r="42" spans="11:15" x14ac:dyDescent="0.3">
      <c r="K42" s="39" t="s">
        <v>53</v>
      </c>
      <c r="L42" s="40"/>
      <c r="M42" s="30">
        <f>$M$6</f>
        <v>100000</v>
      </c>
      <c r="N42" s="12" t="s">
        <v>44</v>
      </c>
      <c r="O42" s="33" t="s">
        <v>58</v>
      </c>
    </row>
    <row r="43" spans="11:15" x14ac:dyDescent="0.3">
      <c r="K43" s="39" t="s">
        <v>67</v>
      </c>
      <c r="L43" s="40"/>
      <c r="M43" s="30">
        <f>$M$16</f>
        <v>6000</v>
      </c>
      <c r="N43" s="12" t="s">
        <v>1</v>
      </c>
      <c r="O43" s="33" t="s">
        <v>48</v>
      </c>
    </row>
    <row r="44" spans="11:15" ht="7.2" customHeight="1" x14ac:dyDescent="0.3">
      <c r="K44" s="49"/>
      <c r="L44" s="50"/>
      <c r="M44" s="50"/>
      <c r="N44" s="50"/>
      <c r="O44" s="51"/>
    </row>
    <row r="45" spans="11:15" ht="7.2" customHeight="1" x14ac:dyDescent="0.3">
      <c r="K45" s="49"/>
      <c r="L45" s="50"/>
      <c r="M45" s="50"/>
      <c r="N45" s="50"/>
      <c r="O45" s="51"/>
    </row>
    <row r="46" spans="11:15" x14ac:dyDescent="0.3">
      <c r="K46" s="39" t="s">
        <v>37</v>
      </c>
      <c r="L46" s="40"/>
      <c r="M46" s="28">
        <f>$M$21/$M$43+2*$M$43/$M$53+$M$50/1000</f>
        <v>0.31333333333333335</v>
      </c>
      <c r="N46" s="12" t="s">
        <v>3</v>
      </c>
      <c r="O46" s="33" t="s">
        <v>39</v>
      </c>
    </row>
    <row r="47" spans="11:15" x14ac:dyDescent="0.3">
      <c r="K47" s="39" t="s">
        <v>38</v>
      </c>
      <c r="L47" s="40"/>
      <c r="M47" s="28">
        <f>$M$21/$M$52+2*$M$52/$M$53+$M$50/1000</f>
        <v>0.3075</v>
      </c>
      <c r="N47" s="12" t="s">
        <v>3</v>
      </c>
      <c r="O47" s="33" t="s">
        <v>6</v>
      </c>
    </row>
    <row r="48" spans="11:15" ht="7.2" customHeight="1" x14ac:dyDescent="0.3">
      <c r="K48" s="49"/>
      <c r="L48" s="50"/>
      <c r="M48" s="50"/>
      <c r="N48" s="50"/>
      <c r="O48" s="51"/>
    </row>
    <row r="49" spans="11:15" x14ac:dyDescent="0.3">
      <c r="K49" s="49" t="s">
        <v>64</v>
      </c>
      <c r="L49" s="52"/>
      <c r="M49" s="31">
        <f>2*$M$28</f>
        <v>9.99</v>
      </c>
      <c r="N49" s="12" t="s">
        <v>40</v>
      </c>
      <c r="O49" s="33" t="s">
        <v>59</v>
      </c>
    </row>
    <row r="50" spans="11:15" x14ac:dyDescent="0.3">
      <c r="K50" s="49" t="s">
        <v>36</v>
      </c>
      <c r="L50" s="52"/>
      <c r="M50" s="31">
        <f>$M$14</f>
        <v>10</v>
      </c>
      <c r="N50" s="12" t="s">
        <v>2</v>
      </c>
      <c r="O50" s="33" t="s">
        <v>7</v>
      </c>
    </row>
    <row r="51" spans="11:15" x14ac:dyDescent="0.3">
      <c r="K51" s="39" t="s">
        <v>63</v>
      </c>
      <c r="L51" s="40"/>
      <c r="M51" s="31">
        <f>2*$M$28</f>
        <v>9.99</v>
      </c>
      <c r="N51" s="12" t="s">
        <v>40</v>
      </c>
      <c r="O51" s="33" t="s">
        <v>60</v>
      </c>
    </row>
    <row r="52" spans="11:15" x14ac:dyDescent="0.3">
      <c r="K52" s="39" t="s">
        <v>66</v>
      </c>
      <c r="L52" s="40"/>
      <c r="M52" s="31">
        <f>$M$17</f>
        <v>8000</v>
      </c>
      <c r="N52" s="12" t="s">
        <v>1</v>
      </c>
      <c r="O52" s="33" t="s">
        <v>49</v>
      </c>
    </row>
    <row r="53" spans="11:15" x14ac:dyDescent="0.3">
      <c r="K53" s="39" t="s">
        <v>62</v>
      </c>
      <c r="L53" s="40"/>
      <c r="M53" s="30">
        <f>$M$6</f>
        <v>100000</v>
      </c>
      <c r="N53" s="12" t="s">
        <v>44</v>
      </c>
      <c r="O53" s="33" t="s">
        <v>61</v>
      </c>
    </row>
    <row r="54" spans="11:15" ht="7.2" customHeight="1" thickBot="1" x14ac:dyDescent="0.35">
      <c r="K54" s="43"/>
      <c r="L54" s="44"/>
      <c r="M54" s="44"/>
      <c r="N54" s="44"/>
      <c r="O54" s="45"/>
    </row>
  </sheetData>
  <mergeCells count="45">
    <mergeCell ref="K21:L21"/>
    <mergeCell ref="K3:N3"/>
    <mergeCell ref="K4:L4"/>
    <mergeCell ref="K5:L5"/>
    <mergeCell ref="K6:L6"/>
    <mergeCell ref="K7:L7"/>
    <mergeCell ref="K8:N8"/>
    <mergeCell ref="K9:O9"/>
    <mergeCell ref="K12:O12"/>
    <mergeCell ref="K13:O13"/>
    <mergeCell ref="K19:O19"/>
    <mergeCell ref="K20:O20"/>
    <mergeCell ref="K33:O33"/>
    <mergeCell ref="K22:O22"/>
    <mergeCell ref="K23:L23"/>
    <mergeCell ref="K24:L24"/>
    <mergeCell ref="K25:L25"/>
    <mergeCell ref="K26:L26"/>
    <mergeCell ref="K27:O27"/>
    <mergeCell ref="K28:L28"/>
    <mergeCell ref="K29:O29"/>
    <mergeCell ref="K30:L30"/>
    <mergeCell ref="K31:O31"/>
    <mergeCell ref="K32:L32"/>
    <mergeCell ref="K45:O45"/>
    <mergeCell ref="K34:O34"/>
    <mergeCell ref="K35:L35"/>
    <mergeCell ref="K36:L36"/>
    <mergeCell ref="K37:L37"/>
    <mergeCell ref="K38:O38"/>
    <mergeCell ref="K39:L39"/>
    <mergeCell ref="K40:L40"/>
    <mergeCell ref="K41:L41"/>
    <mergeCell ref="K42:L42"/>
    <mergeCell ref="K43:L43"/>
    <mergeCell ref="K44:O44"/>
    <mergeCell ref="K52:L52"/>
    <mergeCell ref="K53:L53"/>
    <mergeCell ref="K54:O54"/>
    <mergeCell ref="K46:L46"/>
    <mergeCell ref="K47:L47"/>
    <mergeCell ref="K48:O48"/>
    <mergeCell ref="K49:L49"/>
    <mergeCell ref="K50:L50"/>
    <mergeCell ref="K51:L5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A6781-7E76-41AF-840A-E9357066819E}">
  <dimension ref="K2:O54"/>
  <sheetViews>
    <sheetView zoomScale="60" zoomScaleNormal="60" workbookViewId="0">
      <selection activeCell="T93" sqref="T93"/>
    </sheetView>
  </sheetViews>
  <sheetFormatPr baseColWidth="10" defaultRowHeight="14.4" x14ac:dyDescent="0.3"/>
  <cols>
    <col min="10" max="10" width="5.109375" customWidth="1"/>
    <col min="11" max="11" width="54.33203125" customWidth="1"/>
    <col min="12" max="12" width="13.88671875" customWidth="1"/>
    <col min="15" max="15" width="26.33203125" customWidth="1"/>
    <col min="16" max="16" width="4.109375" customWidth="1"/>
  </cols>
  <sheetData>
    <row r="2" spans="11:15" ht="15" thickBot="1" x14ac:dyDescent="0.35"/>
    <row r="3" spans="11:15" ht="18.600000000000001" thickBot="1" x14ac:dyDescent="0.4">
      <c r="K3" s="71" t="s">
        <v>25</v>
      </c>
      <c r="L3" s="72"/>
      <c r="M3" s="72"/>
      <c r="N3" s="73"/>
    </row>
    <row r="4" spans="11:15" ht="15" thickBot="1" x14ac:dyDescent="0.35">
      <c r="K4" s="74" t="s">
        <v>14</v>
      </c>
      <c r="L4" s="75"/>
      <c r="M4" s="18">
        <v>60</v>
      </c>
      <c r="N4" s="19" t="s">
        <v>41</v>
      </c>
    </row>
    <row r="5" spans="11:15" ht="15" thickBot="1" x14ac:dyDescent="0.35">
      <c r="K5" s="76" t="s">
        <v>22</v>
      </c>
      <c r="L5" s="77"/>
      <c r="M5" s="18">
        <v>100</v>
      </c>
      <c r="N5" s="17" t="s">
        <v>42</v>
      </c>
    </row>
    <row r="6" spans="11:15" ht="15" thickBot="1" x14ac:dyDescent="0.35">
      <c r="K6" s="76" t="s">
        <v>23</v>
      </c>
      <c r="L6" s="77"/>
      <c r="M6" s="18">
        <v>1000</v>
      </c>
      <c r="N6" s="17" t="s">
        <v>43</v>
      </c>
      <c r="O6" t="s">
        <v>45</v>
      </c>
    </row>
    <row r="7" spans="11:15" ht="15" thickBot="1" x14ac:dyDescent="0.35">
      <c r="K7" s="76" t="s">
        <v>26</v>
      </c>
      <c r="L7" s="77"/>
      <c r="M7" s="18">
        <v>1</v>
      </c>
      <c r="N7" s="17" t="s">
        <v>41</v>
      </c>
    </row>
    <row r="8" spans="11:15" ht="7.2" customHeight="1" thickBot="1" x14ac:dyDescent="0.35">
      <c r="K8" s="53"/>
      <c r="L8" s="54"/>
      <c r="M8" s="55"/>
      <c r="N8" s="56"/>
    </row>
    <row r="9" spans="11:15" ht="7.2" customHeight="1" thickBot="1" x14ac:dyDescent="0.35">
      <c r="K9" s="57"/>
      <c r="L9" s="57"/>
      <c r="M9" s="57"/>
      <c r="N9" s="57"/>
      <c r="O9" s="57"/>
    </row>
    <row r="10" spans="11:15" ht="21" customHeight="1" thickBot="1" x14ac:dyDescent="0.35">
      <c r="K10" s="6" t="s">
        <v>24</v>
      </c>
      <c r="L10" s="7" t="s">
        <v>27</v>
      </c>
      <c r="M10" s="8" t="s">
        <v>8</v>
      </c>
      <c r="N10" s="9" t="s">
        <v>28</v>
      </c>
      <c r="O10" s="10" t="s">
        <v>29</v>
      </c>
    </row>
    <row r="11" spans="11:15" ht="15" thickBot="1" x14ac:dyDescent="0.35">
      <c r="K11" s="1" t="s">
        <v>9</v>
      </c>
      <c r="L11" s="25">
        <f>$M$4/300</f>
        <v>0.2</v>
      </c>
      <c r="M11" s="15">
        <v>0.2</v>
      </c>
      <c r="N11" s="11" t="s">
        <v>41</v>
      </c>
      <c r="O11" s="11" t="s">
        <v>11</v>
      </c>
    </row>
    <row r="12" spans="11:15" ht="7.2" customHeight="1" thickBot="1" x14ac:dyDescent="0.35">
      <c r="K12" s="58"/>
      <c r="L12" s="59"/>
      <c r="M12" s="59"/>
      <c r="N12" s="59"/>
      <c r="O12" s="60"/>
    </row>
    <row r="13" spans="11:15" ht="7.2" customHeight="1" thickBot="1" x14ac:dyDescent="0.35">
      <c r="K13" s="61"/>
      <c r="L13" s="62"/>
      <c r="M13" s="62"/>
      <c r="N13" s="62"/>
      <c r="O13" s="63"/>
    </row>
    <row r="14" spans="11:15" ht="15" thickBot="1" x14ac:dyDescent="0.35">
      <c r="K14" s="2" t="s">
        <v>65</v>
      </c>
      <c r="L14" s="25">
        <f>$M$5/$M$6*1000/10</f>
        <v>10</v>
      </c>
      <c r="M14" s="15">
        <v>10</v>
      </c>
      <c r="N14" s="16" t="s">
        <v>2</v>
      </c>
      <c r="O14" s="23"/>
    </row>
    <row r="15" spans="11:15" ht="7.2" customHeight="1" thickBot="1" x14ac:dyDescent="0.35">
      <c r="K15" s="3"/>
      <c r="L15" s="24"/>
      <c r="M15" s="4"/>
      <c r="N15" s="4"/>
      <c r="O15" s="5"/>
    </row>
    <row r="16" spans="11:15" ht="15" thickBot="1" x14ac:dyDescent="0.35">
      <c r="K16" s="2" t="s">
        <v>21</v>
      </c>
      <c r="L16" s="26">
        <f>0.6*$M$5</f>
        <v>60</v>
      </c>
      <c r="M16" s="15">
        <v>60</v>
      </c>
      <c r="N16" s="16" t="s">
        <v>42</v>
      </c>
      <c r="O16" s="23"/>
    </row>
    <row r="17" spans="11:15" ht="15" thickBot="1" x14ac:dyDescent="0.35">
      <c r="K17" s="2" t="s">
        <v>46</v>
      </c>
      <c r="L17" s="25">
        <f>0.8*$M$5</f>
        <v>80</v>
      </c>
      <c r="M17" s="15">
        <v>80</v>
      </c>
      <c r="N17" s="16" t="s">
        <v>42</v>
      </c>
      <c r="O17" s="23"/>
    </row>
    <row r="18" spans="11:15" ht="7.2" customHeight="1" thickBot="1" x14ac:dyDescent="0.35">
      <c r="K18" s="20"/>
      <c r="L18" s="21"/>
      <c r="M18" s="21"/>
      <c r="N18" s="21"/>
      <c r="O18" s="22"/>
    </row>
    <row r="19" spans="11:15" ht="7.2" customHeight="1" thickBot="1" x14ac:dyDescent="0.35">
      <c r="K19" s="64"/>
      <c r="L19" s="64"/>
      <c r="M19" s="64"/>
      <c r="N19" s="64"/>
      <c r="O19" s="64"/>
    </row>
    <row r="20" spans="11:15" ht="7.2" customHeight="1" x14ac:dyDescent="0.3">
      <c r="K20" s="65"/>
      <c r="L20" s="66"/>
      <c r="M20" s="66"/>
      <c r="N20" s="66"/>
      <c r="O20" s="67"/>
    </row>
    <row r="21" spans="11:15" x14ac:dyDescent="0.3">
      <c r="K21" s="41" t="s">
        <v>16</v>
      </c>
      <c r="L21" s="42"/>
      <c r="M21" s="14">
        <f>1.1*$M$4</f>
        <v>66</v>
      </c>
      <c r="N21" s="13" t="s">
        <v>41</v>
      </c>
      <c r="O21" s="32" t="s">
        <v>15</v>
      </c>
    </row>
    <row r="22" spans="11:15" ht="7.2" customHeight="1" x14ac:dyDescent="0.3">
      <c r="K22" s="68"/>
      <c r="L22" s="69"/>
      <c r="M22" s="69"/>
      <c r="N22" s="69"/>
      <c r="O22" s="70"/>
    </row>
    <row r="23" spans="11:15" x14ac:dyDescent="0.3">
      <c r="K23" s="41" t="s">
        <v>35</v>
      </c>
      <c r="L23" s="42"/>
      <c r="M23" s="14">
        <f>IF((1100*($M$4/60/$M$5)+2*$M$5/$M$6*1000)&gt;500,(1100*($M$4/60/$M$5)+2*$M$5/$M$6*1000),500)</f>
        <v>500</v>
      </c>
      <c r="N23" s="13" t="s">
        <v>2</v>
      </c>
      <c r="O23" s="32" t="s">
        <v>34</v>
      </c>
    </row>
    <row r="24" spans="11:15" x14ac:dyDescent="0.3">
      <c r="K24" s="41" t="s">
        <v>31</v>
      </c>
      <c r="L24" s="42"/>
      <c r="M24" s="14">
        <f>$M$5</f>
        <v>100</v>
      </c>
      <c r="N24" s="13" t="s">
        <v>42</v>
      </c>
      <c r="O24" s="32" t="s">
        <v>30</v>
      </c>
    </row>
    <row r="25" spans="11:15" x14ac:dyDescent="0.3">
      <c r="K25" s="41" t="s">
        <v>33</v>
      </c>
      <c r="L25" s="42"/>
      <c r="M25" s="14">
        <f>1.2*$M$5</f>
        <v>120</v>
      </c>
      <c r="N25" s="13" t="s">
        <v>42</v>
      </c>
      <c r="O25" s="32" t="s">
        <v>32</v>
      </c>
    </row>
    <row r="26" spans="11:15" x14ac:dyDescent="0.3">
      <c r="K26" s="41" t="s">
        <v>47</v>
      </c>
      <c r="L26" s="42"/>
      <c r="M26" s="14">
        <f>$M$6</f>
        <v>1000</v>
      </c>
      <c r="N26" s="13" t="s">
        <v>43</v>
      </c>
      <c r="O26" s="32" t="s">
        <v>71</v>
      </c>
    </row>
    <row r="27" spans="11:15" ht="7.2" customHeight="1" x14ac:dyDescent="0.3">
      <c r="K27" s="46"/>
      <c r="L27" s="47"/>
      <c r="M27" s="47"/>
      <c r="N27" s="47"/>
      <c r="O27" s="48"/>
    </row>
    <row r="28" spans="11:15" x14ac:dyDescent="0.3">
      <c r="K28" s="39" t="s">
        <v>12</v>
      </c>
      <c r="L28" s="40"/>
      <c r="M28" s="27">
        <f>1.5*$M$11</f>
        <v>0.30000000000000004</v>
      </c>
      <c r="N28" s="12" t="s">
        <v>41</v>
      </c>
      <c r="O28" s="33" t="s">
        <v>10</v>
      </c>
    </row>
    <row r="29" spans="11:15" ht="7.2" customHeight="1" x14ac:dyDescent="0.3">
      <c r="K29" s="46"/>
      <c r="L29" s="47"/>
      <c r="M29" s="47"/>
      <c r="N29" s="47"/>
      <c r="O29" s="48"/>
    </row>
    <row r="30" spans="11:15" x14ac:dyDescent="0.3">
      <c r="K30" s="39" t="s">
        <v>13</v>
      </c>
      <c r="L30" s="40"/>
      <c r="M30" s="27">
        <f>1.15*$M$4</f>
        <v>69</v>
      </c>
      <c r="N30" s="12" t="s">
        <v>41</v>
      </c>
      <c r="O30" s="33" t="s">
        <v>5</v>
      </c>
    </row>
    <row r="31" spans="11:15" ht="7.2" customHeight="1" x14ac:dyDescent="0.3">
      <c r="K31" s="46"/>
      <c r="L31" s="47"/>
      <c r="M31" s="47"/>
      <c r="N31" s="47"/>
      <c r="O31" s="48"/>
    </row>
    <row r="32" spans="11:15" x14ac:dyDescent="0.3">
      <c r="K32" s="39" t="s">
        <v>19</v>
      </c>
      <c r="L32" s="40"/>
      <c r="M32" s="29">
        <f>1.111*$M$7</f>
        <v>1.111</v>
      </c>
      <c r="N32" s="12" t="s">
        <v>41</v>
      </c>
      <c r="O32" s="33" t="s">
        <v>20</v>
      </c>
    </row>
    <row r="33" spans="11:15" ht="7.2" customHeight="1" x14ac:dyDescent="0.3">
      <c r="K33" s="46"/>
      <c r="L33" s="47"/>
      <c r="M33" s="47"/>
      <c r="N33" s="47"/>
      <c r="O33" s="48"/>
    </row>
    <row r="34" spans="11:15" ht="7.2" customHeight="1" x14ac:dyDescent="0.3">
      <c r="K34" s="46"/>
      <c r="L34" s="47"/>
      <c r="M34" s="47"/>
      <c r="N34" s="47"/>
      <c r="O34" s="48"/>
    </row>
    <row r="35" spans="11:15" x14ac:dyDescent="0.3">
      <c r="K35" s="49" t="s">
        <v>69</v>
      </c>
      <c r="L35" s="52"/>
      <c r="M35" s="28">
        <f>2*PI()*$M$21/$M$43/60+2*$M$43/$M$42+$M$40/1000</f>
        <v>0.24519173063162575</v>
      </c>
      <c r="N35" s="12" t="s">
        <v>3</v>
      </c>
      <c r="O35" s="33" t="s">
        <v>4</v>
      </c>
    </row>
    <row r="36" spans="11:15" x14ac:dyDescent="0.3">
      <c r="K36" s="39" t="s">
        <v>68</v>
      </c>
      <c r="L36" s="40"/>
      <c r="M36" s="28">
        <f>2*PI()*($M$21-$M$7)/$M$43/60+2*$M$43/$M$42+$M$40/1000</f>
        <v>0.24344640137963142</v>
      </c>
      <c r="N36" s="12" t="s">
        <v>3</v>
      </c>
      <c r="O36" s="33" t="s">
        <v>17</v>
      </c>
    </row>
    <row r="37" spans="11:15" x14ac:dyDescent="0.3">
      <c r="K37" s="39" t="s">
        <v>70</v>
      </c>
      <c r="L37" s="40"/>
      <c r="M37" s="28">
        <f>2*PI()*$M$32/$M$43/60+$M$43/$M$42+$M$40/1000</f>
        <v>7.1939060798965698E-2</v>
      </c>
      <c r="N37" s="12" t="s">
        <v>3</v>
      </c>
      <c r="O37" s="33" t="s">
        <v>18</v>
      </c>
    </row>
    <row r="38" spans="11:15" ht="7.2" customHeight="1" x14ac:dyDescent="0.3">
      <c r="K38" s="49"/>
      <c r="L38" s="50"/>
      <c r="M38" s="50"/>
      <c r="N38" s="50"/>
      <c r="O38" s="51"/>
    </row>
    <row r="39" spans="11:15" x14ac:dyDescent="0.3">
      <c r="K39" s="49" t="s">
        <v>51</v>
      </c>
      <c r="L39" s="52"/>
      <c r="M39" s="31">
        <f>2*$M$28</f>
        <v>0.60000000000000009</v>
      </c>
      <c r="N39" s="12" t="s">
        <v>41</v>
      </c>
      <c r="O39" s="33" t="s">
        <v>55</v>
      </c>
    </row>
    <row r="40" spans="11:15" x14ac:dyDescent="0.3">
      <c r="K40" s="39" t="s">
        <v>54</v>
      </c>
      <c r="L40" s="40"/>
      <c r="M40" s="30">
        <f>$M$14</f>
        <v>10</v>
      </c>
      <c r="N40" s="12" t="s">
        <v>2</v>
      </c>
      <c r="O40" s="33" t="s">
        <v>56</v>
      </c>
    </row>
    <row r="41" spans="11:15" x14ac:dyDescent="0.3">
      <c r="K41" s="39" t="s">
        <v>52</v>
      </c>
      <c r="L41" s="40"/>
      <c r="M41" s="31">
        <f>2*$M$28</f>
        <v>0.60000000000000009</v>
      </c>
      <c r="N41" s="12" t="s">
        <v>41</v>
      </c>
      <c r="O41" s="33" t="s">
        <v>57</v>
      </c>
    </row>
    <row r="42" spans="11:15" x14ac:dyDescent="0.3">
      <c r="K42" s="39" t="s">
        <v>53</v>
      </c>
      <c r="L42" s="40"/>
      <c r="M42" s="30">
        <f>$M$6</f>
        <v>1000</v>
      </c>
      <c r="N42" s="12" t="s">
        <v>43</v>
      </c>
      <c r="O42" s="33" t="s">
        <v>58</v>
      </c>
    </row>
    <row r="43" spans="11:15" x14ac:dyDescent="0.3">
      <c r="K43" s="39" t="s">
        <v>67</v>
      </c>
      <c r="L43" s="40"/>
      <c r="M43" s="30">
        <f>$M$16</f>
        <v>60</v>
      </c>
      <c r="N43" s="12" t="s">
        <v>42</v>
      </c>
      <c r="O43" s="33" t="s">
        <v>48</v>
      </c>
    </row>
    <row r="44" spans="11:15" ht="7.2" customHeight="1" x14ac:dyDescent="0.3">
      <c r="K44" s="49"/>
      <c r="L44" s="50"/>
      <c r="M44" s="50"/>
      <c r="N44" s="50"/>
      <c r="O44" s="51"/>
    </row>
    <row r="45" spans="11:15" ht="7.2" customHeight="1" x14ac:dyDescent="0.3">
      <c r="K45" s="49"/>
      <c r="L45" s="50"/>
      <c r="M45" s="50"/>
      <c r="N45" s="50"/>
      <c r="O45" s="51"/>
    </row>
    <row r="46" spans="11:15" x14ac:dyDescent="0.3">
      <c r="K46" s="39" t="s">
        <v>37</v>
      </c>
      <c r="L46" s="40"/>
      <c r="M46" s="28">
        <f>2*PI()*$M$21/$M$43/60+2*$M$43/$M$53+$M$50/1000</f>
        <v>0.24519173063162575</v>
      </c>
      <c r="N46" s="12" t="s">
        <v>3</v>
      </c>
      <c r="O46" s="33" t="s">
        <v>39</v>
      </c>
    </row>
    <row r="47" spans="11:15" x14ac:dyDescent="0.3">
      <c r="K47" s="39" t="s">
        <v>38</v>
      </c>
      <c r="L47" s="40"/>
      <c r="M47" s="28">
        <f>2*PI()*$M$21/$M$52/60+2*$M$52/$M$53+$M$50/1000</f>
        <v>0.25639379797371931</v>
      </c>
      <c r="N47" s="12" t="s">
        <v>3</v>
      </c>
      <c r="O47" s="33" t="s">
        <v>6</v>
      </c>
    </row>
    <row r="48" spans="11:15" ht="7.2" customHeight="1" x14ac:dyDescent="0.3">
      <c r="K48" s="49"/>
      <c r="L48" s="50"/>
      <c r="M48" s="50"/>
      <c r="N48" s="50"/>
      <c r="O48" s="51"/>
    </row>
    <row r="49" spans="11:15" x14ac:dyDescent="0.3">
      <c r="K49" s="49" t="s">
        <v>64</v>
      </c>
      <c r="L49" s="52"/>
      <c r="M49" s="31">
        <f>2*$M$28</f>
        <v>0.60000000000000009</v>
      </c>
      <c r="N49" s="12" t="s">
        <v>41</v>
      </c>
      <c r="O49" s="33" t="s">
        <v>59</v>
      </c>
    </row>
    <row r="50" spans="11:15" x14ac:dyDescent="0.3">
      <c r="K50" s="49" t="s">
        <v>36</v>
      </c>
      <c r="L50" s="52"/>
      <c r="M50" s="31">
        <f>$M$14</f>
        <v>10</v>
      </c>
      <c r="N50" s="12" t="s">
        <v>2</v>
      </c>
      <c r="O50" s="33" t="s">
        <v>7</v>
      </c>
    </row>
    <row r="51" spans="11:15" x14ac:dyDescent="0.3">
      <c r="K51" s="39" t="s">
        <v>63</v>
      </c>
      <c r="L51" s="40"/>
      <c r="M51" s="31">
        <f>2*$M$28</f>
        <v>0.60000000000000009</v>
      </c>
      <c r="N51" s="12" t="s">
        <v>41</v>
      </c>
      <c r="O51" s="33" t="s">
        <v>60</v>
      </c>
    </row>
    <row r="52" spans="11:15" x14ac:dyDescent="0.3">
      <c r="K52" s="39" t="s">
        <v>66</v>
      </c>
      <c r="L52" s="40"/>
      <c r="M52" s="31">
        <f>$M$17</f>
        <v>80</v>
      </c>
      <c r="N52" s="12" t="s">
        <v>42</v>
      </c>
      <c r="O52" s="33" t="s">
        <v>49</v>
      </c>
    </row>
    <row r="53" spans="11:15" x14ac:dyDescent="0.3">
      <c r="K53" s="39" t="s">
        <v>62</v>
      </c>
      <c r="L53" s="40"/>
      <c r="M53" s="30">
        <f>$M$6</f>
        <v>1000</v>
      </c>
      <c r="N53" s="12" t="s">
        <v>43</v>
      </c>
      <c r="O53" s="33" t="s">
        <v>61</v>
      </c>
    </row>
    <row r="54" spans="11:15" ht="7.2" customHeight="1" thickBot="1" x14ac:dyDescent="0.35">
      <c r="K54" s="43"/>
      <c r="L54" s="44"/>
      <c r="M54" s="44"/>
      <c r="N54" s="44"/>
      <c r="O54" s="45"/>
    </row>
  </sheetData>
  <mergeCells count="45">
    <mergeCell ref="K52:L52"/>
    <mergeCell ref="K53:L53"/>
    <mergeCell ref="K54:O54"/>
    <mergeCell ref="K46:L46"/>
    <mergeCell ref="K47:L47"/>
    <mergeCell ref="K48:O48"/>
    <mergeCell ref="K49:L49"/>
    <mergeCell ref="K50:L50"/>
    <mergeCell ref="K51:L51"/>
    <mergeCell ref="K45:O45"/>
    <mergeCell ref="K34:O34"/>
    <mergeCell ref="K35:L35"/>
    <mergeCell ref="K36:L36"/>
    <mergeCell ref="K37:L37"/>
    <mergeCell ref="K38:O38"/>
    <mergeCell ref="K39:L39"/>
    <mergeCell ref="K40:L40"/>
    <mergeCell ref="K41:L41"/>
    <mergeCell ref="K42:L42"/>
    <mergeCell ref="K43:L43"/>
    <mergeCell ref="K44:O44"/>
    <mergeCell ref="K33:O33"/>
    <mergeCell ref="K22:O22"/>
    <mergeCell ref="K23:L23"/>
    <mergeCell ref="K24:L24"/>
    <mergeCell ref="K25:L25"/>
    <mergeCell ref="K26:L26"/>
    <mergeCell ref="K27:O27"/>
    <mergeCell ref="K28:L28"/>
    <mergeCell ref="K29:O29"/>
    <mergeCell ref="K30:L30"/>
    <mergeCell ref="K31:O31"/>
    <mergeCell ref="K32:L32"/>
    <mergeCell ref="K21:L21"/>
    <mergeCell ref="K3:N3"/>
    <mergeCell ref="K4:L4"/>
    <mergeCell ref="K5:L5"/>
    <mergeCell ref="K6:L6"/>
    <mergeCell ref="K7:L7"/>
    <mergeCell ref="K8:N8"/>
    <mergeCell ref="K9:O9"/>
    <mergeCell ref="K12:O12"/>
    <mergeCell ref="K13:O13"/>
    <mergeCell ref="K19:O19"/>
    <mergeCell ref="K20:O20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3BF8A-E582-4423-8B85-13EE020B0C5A}">
  <dimension ref="K2:O54"/>
  <sheetViews>
    <sheetView zoomScale="60" zoomScaleNormal="60" workbookViewId="0">
      <selection activeCell="R95" sqref="R95"/>
    </sheetView>
  </sheetViews>
  <sheetFormatPr baseColWidth="10" defaultRowHeight="14.4" x14ac:dyDescent="0.3"/>
  <cols>
    <col min="10" max="10" width="5.109375" customWidth="1"/>
    <col min="11" max="11" width="54.33203125" customWidth="1"/>
    <col min="12" max="12" width="13.88671875" customWidth="1"/>
    <col min="15" max="15" width="26.33203125" customWidth="1"/>
    <col min="16" max="16" width="3.77734375" customWidth="1"/>
  </cols>
  <sheetData>
    <row r="2" spans="11:15" ht="15" thickBot="1" x14ac:dyDescent="0.35"/>
    <row r="3" spans="11:15" ht="18.600000000000001" thickBot="1" x14ac:dyDescent="0.4">
      <c r="K3" s="71" t="s">
        <v>25</v>
      </c>
      <c r="L3" s="72"/>
      <c r="M3" s="72"/>
      <c r="N3" s="73"/>
    </row>
    <row r="4" spans="11:15" ht="15" thickBot="1" x14ac:dyDescent="0.35">
      <c r="K4" s="74" t="s">
        <v>14</v>
      </c>
      <c r="L4" s="75"/>
      <c r="M4" s="18">
        <v>1</v>
      </c>
      <c r="N4" s="19" t="s">
        <v>50</v>
      </c>
    </row>
    <row r="5" spans="11:15" ht="15" thickBot="1" x14ac:dyDescent="0.35">
      <c r="K5" s="76" t="s">
        <v>22</v>
      </c>
      <c r="L5" s="77"/>
      <c r="M5" s="18">
        <v>100</v>
      </c>
      <c r="N5" s="17" t="s">
        <v>42</v>
      </c>
    </row>
    <row r="6" spans="11:15" ht="15" thickBot="1" x14ac:dyDescent="0.35">
      <c r="K6" s="76" t="s">
        <v>23</v>
      </c>
      <c r="L6" s="77"/>
      <c r="M6" s="18">
        <v>1000</v>
      </c>
      <c r="N6" s="17" t="s">
        <v>43</v>
      </c>
      <c r="O6" t="s">
        <v>45</v>
      </c>
    </row>
    <row r="7" spans="11:15" ht="15" thickBot="1" x14ac:dyDescent="0.35">
      <c r="K7" s="76" t="s">
        <v>26</v>
      </c>
      <c r="L7" s="77"/>
      <c r="M7" s="18">
        <v>1.4999999999999999E-2</v>
      </c>
      <c r="N7" s="17" t="s">
        <v>50</v>
      </c>
    </row>
    <row r="8" spans="11:15" ht="7.2" customHeight="1" thickBot="1" x14ac:dyDescent="0.35">
      <c r="K8" s="53"/>
      <c r="L8" s="54"/>
      <c r="M8" s="55"/>
      <c r="N8" s="56"/>
    </row>
    <row r="9" spans="11:15" ht="7.2" customHeight="1" thickBot="1" x14ac:dyDescent="0.35">
      <c r="K9" s="57"/>
      <c r="L9" s="57"/>
      <c r="M9" s="57"/>
      <c r="N9" s="57"/>
      <c r="O9" s="57"/>
    </row>
    <row r="10" spans="11:15" ht="21" customHeight="1" thickBot="1" x14ac:dyDescent="0.35">
      <c r="K10" s="6" t="s">
        <v>24</v>
      </c>
      <c r="L10" s="7" t="s">
        <v>27</v>
      </c>
      <c r="M10" s="8" t="s">
        <v>8</v>
      </c>
      <c r="N10" s="9" t="s">
        <v>28</v>
      </c>
      <c r="O10" s="10" t="s">
        <v>29</v>
      </c>
    </row>
    <row r="11" spans="11:15" ht="15" thickBot="1" x14ac:dyDescent="0.35">
      <c r="K11" s="1" t="s">
        <v>9</v>
      </c>
      <c r="L11" s="35">
        <f>$M$4/300</f>
        <v>3.3333333333333335E-3</v>
      </c>
      <c r="M11" s="37">
        <v>3.3E-3</v>
      </c>
      <c r="N11" s="11" t="s">
        <v>50</v>
      </c>
      <c r="O11" s="11" t="s">
        <v>11</v>
      </c>
    </row>
    <row r="12" spans="11:15" ht="7.2" customHeight="1" thickBot="1" x14ac:dyDescent="0.35">
      <c r="K12" s="58"/>
      <c r="L12" s="59"/>
      <c r="M12" s="59"/>
      <c r="N12" s="59"/>
      <c r="O12" s="60"/>
    </row>
    <row r="13" spans="11:15" ht="7.2" customHeight="1" thickBot="1" x14ac:dyDescent="0.35">
      <c r="K13" s="61"/>
      <c r="L13" s="62"/>
      <c r="M13" s="62"/>
      <c r="N13" s="62"/>
      <c r="O13" s="63"/>
    </row>
    <row r="14" spans="11:15" ht="15" thickBot="1" x14ac:dyDescent="0.35">
      <c r="K14" s="2" t="s">
        <v>65</v>
      </c>
      <c r="L14" s="25">
        <f>$M$5/$M$6*1000/10</f>
        <v>10</v>
      </c>
      <c r="M14" s="15">
        <v>10</v>
      </c>
      <c r="N14" s="16" t="s">
        <v>2</v>
      </c>
      <c r="O14" s="23"/>
    </row>
    <row r="15" spans="11:15" ht="7.2" customHeight="1" thickBot="1" x14ac:dyDescent="0.35">
      <c r="K15" s="3"/>
      <c r="L15" s="24"/>
      <c r="M15" s="4"/>
      <c r="N15" s="4"/>
      <c r="O15" s="5"/>
    </row>
    <row r="16" spans="11:15" ht="15" thickBot="1" x14ac:dyDescent="0.35">
      <c r="K16" s="2" t="s">
        <v>21</v>
      </c>
      <c r="L16" s="26">
        <f>0.6*$M$5</f>
        <v>60</v>
      </c>
      <c r="M16" s="15">
        <v>60</v>
      </c>
      <c r="N16" s="16" t="s">
        <v>42</v>
      </c>
      <c r="O16" s="23"/>
    </row>
    <row r="17" spans="11:15" ht="15" thickBot="1" x14ac:dyDescent="0.35">
      <c r="K17" s="2" t="s">
        <v>46</v>
      </c>
      <c r="L17" s="25">
        <f>0.8*$M$5</f>
        <v>80</v>
      </c>
      <c r="M17" s="15">
        <v>80</v>
      </c>
      <c r="N17" s="16" t="s">
        <v>42</v>
      </c>
      <c r="O17" s="23"/>
    </row>
    <row r="18" spans="11:15" ht="7.2" customHeight="1" thickBot="1" x14ac:dyDescent="0.35">
      <c r="K18" s="20"/>
      <c r="L18" s="21"/>
      <c r="M18" s="21"/>
      <c r="N18" s="21"/>
      <c r="O18" s="22"/>
    </row>
    <row r="19" spans="11:15" ht="7.2" customHeight="1" thickBot="1" x14ac:dyDescent="0.35">
      <c r="K19" s="64"/>
      <c r="L19" s="64"/>
      <c r="M19" s="64"/>
      <c r="N19" s="64"/>
      <c r="O19" s="64"/>
    </row>
    <row r="20" spans="11:15" ht="7.2" customHeight="1" x14ac:dyDescent="0.3">
      <c r="K20" s="65"/>
      <c r="L20" s="66"/>
      <c r="M20" s="66"/>
      <c r="N20" s="66"/>
      <c r="O20" s="67"/>
    </row>
    <row r="21" spans="11:15" x14ac:dyDescent="0.3">
      <c r="K21" s="41" t="s">
        <v>16</v>
      </c>
      <c r="L21" s="42"/>
      <c r="M21" s="36">
        <f>1.1*$M$4</f>
        <v>1.1000000000000001</v>
      </c>
      <c r="N21" s="13" t="s">
        <v>50</v>
      </c>
      <c r="O21" s="32" t="s">
        <v>15</v>
      </c>
    </row>
    <row r="22" spans="11:15" ht="7.2" customHeight="1" x14ac:dyDescent="0.3">
      <c r="K22" s="68"/>
      <c r="L22" s="69"/>
      <c r="M22" s="69"/>
      <c r="N22" s="69"/>
      <c r="O22" s="70"/>
    </row>
    <row r="23" spans="11:15" x14ac:dyDescent="0.3">
      <c r="K23" s="41" t="s">
        <v>35</v>
      </c>
      <c r="L23" s="42"/>
      <c r="M23" s="14">
        <f>IF((1100*($M$4/60/$M$5)+2*$M$5/$M$6*1000)&gt;500,(1100*($M$4/60/$M$5)+2*$M$5/$M$6*1000),500)</f>
        <v>500</v>
      </c>
      <c r="N23" s="13" t="s">
        <v>2</v>
      </c>
      <c r="O23" s="32" t="s">
        <v>34</v>
      </c>
    </row>
    <row r="24" spans="11:15" x14ac:dyDescent="0.3">
      <c r="K24" s="41" t="s">
        <v>31</v>
      </c>
      <c r="L24" s="42"/>
      <c r="M24" s="14">
        <f>$M$5</f>
        <v>100</v>
      </c>
      <c r="N24" s="13" t="s">
        <v>42</v>
      </c>
      <c r="O24" s="32" t="s">
        <v>30</v>
      </c>
    </row>
    <row r="25" spans="11:15" x14ac:dyDescent="0.3">
      <c r="K25" s="41" t="s">
        <v>33</v>
      </c>
      <c r="L25" s="42"/>
      <c r="M25" s="14">
        <f>1.2*$M$5</f>
        <v>120</v>
      </c>
      <c r="N25" s="13" t="s">
        <v>42</v>
      </c>
      <c r="O25" s="32" t="s">
        <v>32</v>
      </c>
    </row>
    <row r="26" spans="11:15" x14ac:dyDescent="0.3">
      <c r="K26" s="41" t="s">
        <v>47</v>
      </c>
      <c r="L26" s="42"/>
      <c r="M26" s="14">
        <f>$M$6</f>
        <v>1000</v>
      </c>
      <c r="N26" s="13" t="s">
        <v>43</v>
      </c>
      <c r="O26" s="32" t="s">
        <v>71</v>
      </c>
    </row>
    <row r="27" spans="11:15" ht="7.2" customHeight="1" x14ac:dyDescent="0.3">
      <c r="K27" s="46"/>
      <c r="L27" s="47"/>
      <c r="M27" s="47"/>
      <c r="N27" s="47"/>
      <c r="O27" s="48"/>
    </row>
    <row r="28" spans="11:15" x14ac:dyDescent="0.3">
      <c r="K28" s="39" t="s">
        <v>12</v>
      </c>
      <c r="L28" s="40"/>
      <c r="M28" s="27">
        <f>1.5*$M$11</f>
        <v>4.9499999999999995E-3</v>
      </c>
      <c r="N28" s="12" t="s">
        <v>50</v>
      </c>
      <c r="O28" s="33" t="s">
        <v>10</v>
      </c>
    </row>
    <row r="29" spans="11:15" ht="7.2" customHeight="1" x14ac:dyDescent="0.3">
      <c r="K29" s="46"/>
      <c r="L29" s="47"/>
      <c r="M29" s="47"/>
      <c r="N29" s="47"/>
      <c r="O29" s="48"/>
    </row>
    <row r="30" spans="11:15" x14ac:dyDescent="0.3">
      <c r="K30" s="39" t="s">
        <v>13</v>
      </c>
      <c r="L30" s="40"/>
      <c r="M30" s="38">
        <f>1.15*$M$4</f>
        <v>1.1499999999999999</v>
      </c>
      <c r="N30" s="12" t="s">
        <v>50</v>
      </c>
      <c r="O30" s="33" t="s">
        <v>5</v>
      </c>
    </row>
    <row r="31" spans="11:15" ht="7.2" customHeight="1" x14ac:dyDescent="0.3">
      <c r="K31" s="46"/>
      <c r="L31" s="47"/>
      <c r="M31" s="47"/>
      <c r="N31" s="47"/>
      <c r="O31" s="48"/>
    </row>
    <row r="32" spans="11:15" x14ac:dyDescent="0.3">
      <c r="K32" s="39" t="s">
        <v>19</v>
      </c>
      <c r="L32" s="40"/>
      <c r="M32" s="38">
        <f>1.111*$M$7</f>
        <v>1.6664999999999999E-2</v>
      </c>
      <c r="N32" s="12" t="s">
        <v>50</v>
      </c>
      <c r="O32" s="33" t="s">
        <v>20</v>
      </c>
    </row>
    <row r="33" spans="11:15" ht="7.2" customHeight="1" x14ac:dyDescent="0.3">
      <c r="K33" s="46"/>
      <c r="L33" s="47"/>
      <c r="M33" s="47"/>
      <c r="N33" s="47"/>
      <c r="O33" s="48"/>
    </row>
    <row r="34" spans="11:15" ht="7.2" customHeight="1" x14ac:dyDescent="0.3">
      <c r="K34" s="46"/>
      <c r="L34" s="47"/>
      <c r="M34" s="47"/>
      <c r="N34" s="47"/>
      <c r="O34" s="48"/>
    </row>
    <row r="35" spans="11:15" x14ac:dyDescent="0.3">
      <c r="K35" s="49" t="s">
        <v>69</v>
      </c>
      <c r="L35" s="52"/>
      <c r="M35" s="28">
        <f>2*PI()*$M$21/$M$43+2*$M$43/$M$42+$M$40/1000</f>
        <v>0.24519173063162575</v>
      </c>
      <c r="N35" s="12" t="s">
        <v>3</v>
      </c>
      <c r="O35" s="33" t="s">
        <v>4</v>
      </c>
    </row>
    <row r="36" spans="11:15" x14ac:dyDescent="0.3">
      <c r="K36" s="39" t="s">
        <v>68</v>
      </c>
      <c r="L36" s="40"/>
      <c r="M36" s="28">
        <f>2*PI()*($M$21-$M$7)/$M$43+2*$M$43/$M$42+$M$40/1000</f>
        <v>0.24362093430483089</v>
      </c>
      <c r="N36" s="12" t="s">
        <v>3</v>
      </c>
      <c r="O36" s="33" t="s">
        <v>17</v>
      </c>
    </row>
    <row r="37" spans="11:15" x14ac:dyDescent="0.3">
      <c r="K37" s="39" t="s">
        <v>70</v>
      </c>
      <c r="L37" s="40"/>
      <c r="M37" s="28">
        <f>2*PI()*$M$32/$M$43+$M$43/$M$42+$M$40/1000</f>
        <v>7.1745154719069129E-2</v>
      </c>
      <c r="N37" s="12" t="s">
        <v>3</v>
      </c>
      <c r="O37" s="33" t="s">
        <v>18</v>
      </c>
    </row>
    <row r="38" spans="11:15" ht="7.2" customHeight="1" x14ac:dyDescent="0.3">
      <c r="K38" s="49"/>
      <c r="L38" s="50"/>
      <c r="M38" s="50"/>
      <c r="N38" s="50"/>
      <c r="O38" s="51"/>
    </row>
    <row r="39" spans="11:15" x14ac:dyDescent="0.3">
      <c r="K39" s="49" t="s">
        <v>51</v>
      </c>
      <c r="L39" s="52"/>
      <c r="M39" s="38">
        <f>2*$M$28</f>
        <v>9.8999999999999991E-3</v>
      </c>
      <c r="N39" s="12" t="s">
        <v>50</v>
      </c>
      <c r="O39" s="33" t="s">
        <v>55</v>
      </c>
    </row>
    <row r="40" spans="11:15" x14ac:dyDescent="0.3">
      <c r="K40" s="39" t="s">
        <v>54</v>
      </c>
      <c r="L40" s="40"/>
      <c r="M40" s="30">
        <f>$M$14</f>
        <v>10</v>
      </c>
      <c r="N40" s="12" t="s">
        <v>2</v>
      </c>
      <c r="O40" s="33" t="s">
        <v>56</v>
      </c>
    </row>
    <row r="41" spans="11:15" x14ac:dyDescent="0.3">
      <c r="K41" s="39" t="s">
        <v>52</v>
      </c>
      <c r="L41" s="40"/>
      <c r="M41" s="38">
        <f>2*$M$28</f>
        <v>9.8999999999999991E-3</v>
      </c>
      <c r="N41" s="12" t="s">
        <v>50</v>
      </c>
      <c r="O41" s="33" t="s">
        <v>57</v>
      </c>
    </row>
    <row r="42" spans="11:15" x14ac:dyDescent="0.3">
      <c r="K42" s="39" t="s">
        <v>53</v>
      </c>
      <c r="L42" s="40"/>
      <c r="M42" s="30">
        <f>$M$6</f>
        <v>1000</v>
      </c>
      <c r="N42" s="12" t="s">
        <v>43</v>
      </c>
      <c r="O42" s="33" t="s">
        <v>58</v>
      </c>
    </row>
    <row r="43" spans="11:15" x14ac:dyDescent="0.3">
      <c r="K43" s="39" t="s">
        <v>67</v>
      </c>
      <c r="L43" s="40"/>
      <c r="M43" s="30">
        <f>$M$16</f>
        <v>60</v>
      </c>
      <c r="N43" s="12" t="s">
        <v>42</v>
      </c>
      <c r="O43" s="33" t="s">
        <v>48</v>
      </c>
    </row>
    <row r="44" spans="11:15" ht="7.2" customHeight="1" x14ac:dyDescent="0.3">
      <c r="K44" s="49"/>
      <c r="L44" s="50"/>
      <c r="M44" s="50"/>
      <c r="N44" s="50"/>
      <c r="O44" s="51"/>
    </row>
    <row r="45" spans="11:15" ht="7.2" customHeight="1" x14ac:dyDescent="0.3">
      <c r="K45" s="49"/>
      <c r="L45" s="50"/>
      <c r="M45" s="50"/>
      <c r="N45" s="50"/>
      <c r="O45" s="51"/>
    </row>
    <row r="46" spans="11:15" x14ac:dyDescent="0.3">
      <c r="K46" s="39" t="s">
        <v>37</v>
      </c>
      <c r="L46" s="40"/>
      <c r="M46" s="28">
        <f>2*PI()*$M$21/$M$43+2*$M$43/$M$53+$M$50/1000</f>
        <v>0.24519173063162575</v>
      </c>
      <c r="N46" s="12" t="s">
        <v>3</v>
      </c>
      <c r="O46" s="33" t="s">
        <v>39</v>
      </c>
    </row>
    <row r="47" spans="11:15" x14ac:dyDescent="0.3">
      <c r="K47" s="39" t="s">
        <v>38</v>
      </c>
      <c r="L47" s="40"/>
      <c r="M47" s="28">
        <f>2*PI()*$M$21/$M$52+2*$M$52/$M$53+$M$50/1000</f>
        <v>0.25639379797371931</v>
      </c>
      <c r="N47" s="12" t="s">
        <v>3</v>
      </c>
      <c r="O47" s="33" t="s">
        <v>6</v>
      </c>
    </row>
    <row r="48" spans="11:15" ht="7.2" customHeight="1" x14ac:dyDescent="0.3">
      <c r="K48" s="49"/>
      <c r="L48" s="50"/>
      <c r="M48" s="50"/>
      <c r="N48" s="50"/>
      <c r="O48" s="51"/>
    </row>
    <row r="49" spans="11:15" x14ac:dyDescent="0.3">
      <c r="K49" s="49" t="s">
        <v>64</v>
      </c>
      <c r="L49" s="52"/>
      <c r="M49" s="38">
        <f>2*$M$28</f>
        <v>9.8999999999999991E-3</v>
      </c>
      <c r="N49" s="12" t="s">
        <v>50</v>
      </c>
      <c r="O49" s="33" t="s">
        <v>59</v>
      </c>
    </row>
    <row r="50" spans="11:15" x14ac:dyDescent="0.3">
      <c r="K50" s="49" t="s">
        <v>36</v>
      </c>
      <c r="L50" s="52"/>
      <c r="M50" s="31">
        <f>$M$14</f>
        <v>10</v>
      </c>
      <c r="N50" s="12" t="s">
        <v>2</v>
      </c>
      <c r="O50" s="33" t="s">
        <v>7</v>
      </c>
    </row>
    <row r="51" spans="11:15" x14ac:dyDescent="0.3">
      <c r="K51" s="39" t="s">
        <v>63</v>
      </c>
      <c r="L51" s="40"/>
      <c r="M51" s="38">
        <f>2*$M$28</f>
        <v>9.8999999999999991E-3</v>
      </c>
      <c r="N51" s="12" t="s">
        <v>50</v>
      </c>
      <c r="O51" s="33" t="s">
        <v>60</v>
      </c>
    </row>
    <row r="52" spans="11:15" x14ac:dyDescent="0.3">
      <c r="K52" s="39" t="s">
        <v>66</v>
      </c>
      <c r="L52" s="40"/>
      <c r="M52" s="31">
        <f>$M$17</f>
        <v>80</v>
      </c>
      <c r="N52" s="12" t="s">
        <v>42</v>
      </c>
      <c r="O52" s="33" t="s">
        <v>49</v>
      </c>
    </row>
    <row r="53" spans="11:15" x14ac:dyDescent="0.3">
      <c r="K53" s="39" t="s">
        <v>62</v>
      </c>
      <c r="L53" s="40"/>
      <c r="M53" s="30">
        <f>$M$6</f>
        <v>1000</v>
      </c>
      <c r="N53" s="12" t="s">
        <v>43</v>
      </c>
      <c r="O53" s="33" t="s">
        <v>61</v>
      </c>
    </row>
    <row r="54" spans="11:15" ht="7.2" customHeight="1" thickBot="1" x14ac:dyDescent="0.35">
      <c r="K54" s="43"/>
      <c r="L54" s="44"/>
      <c r="M54" s="44"/>
      <c r="N54" s="44"/>
      <c r="O54" s="45"/>
    </row>
  </sheetData>
  <mergeCells count="45">
    <mergeCell ref="K52:L52"/>
    <mergeCell ref="K53:L53"/>
    <mergeCell ref="K54:O54"/>
    <mergeCell ref="K46:L46"/>
    <mergeCell ref="K47:L47"/>
    <mergeCell ref="K48:O48"/>
    <mergeCell ref="K49:L49"/>
    <mergeCell ref="K50:L50"/>
    <mergeCell ref="K51:L51"/>
    <mergeCell ref="K45:O45"/>
    <mergeCell ref="K34:O34"/>
    <mergeCell ref="K35:L35"/>
    <mergeCell ref="K36:L36"/>
    <mergeCell ref="K37:L37"/>
    <mergeCell ref="K38:O38"/>
    <mergeCell ref="K39:L39"/>
    <mergeCell ref="K40:L40"/>
    <mergeCell ref="K41:L41"/>
    <mergeCell ref="K42:L42"/>
    <mergeCell ref="K43:L43"/>
    <mergeCell ref="K44:O44"/>
    <mergeCell ref="K33:O33"/>
    <mergeCell ref="K22:O22"/>
    <mergeCell ref="K23:L23"/>
    <mergeCell ref="K24:L24"/>
    <mergeCell ref="K25:L25"/>
    <mergeCell ref="K26:L26"/>
    <mergeCell ref="K27:O27"/>
    <mergeCell ref="K28:L28"/>
    <mergeCell ref="K29:O29"/>
    <mergeCell ref="K30:L30"/>
    <mergeCell ref="K31:O31"/>
    <mergeCell ref="K32:L32"/>
    <mergeCell ref="K21:L21"/>
    <mergeCell ref="K3:N3"/>
    <mergeCell ref="K4:L4"/>
    <mergeCell ref="K5:L5"/>
    <mergeCell ref="K6:L6"/>
    <mergeCell ref="K7:L7"/>
    <mergeCell ref="K8:N8"/>
    <mergeCell ref="K9:O9"/>
    <mergeCell ref="K12:O12"/>
    <mergeCell ref="K13:O13"/>
    <mergeCell ref="K19:O19"/>
    <mergeCell ref="K20:O20"/>
  </mergeCells>
  <pageMargins left="0.7" right="0.7" top="0.78740157499999996" bottom="0.78740157499999996" header="0.3" footer="0.3"/>
  <pageSetup paperSize="9" orientation="portrait" r:id="rId1"/>
  <ignoredErrors>
    <ignoredError sqref="M40 M50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Linear in mm per min</vt:lpstr>
      <vt:lpstr>Linear in mm per s</vt:lpstr>
      <vt:lpstr>Rotary in rpm</vt:lpstr>
      <vt:lpstr>Rotary in rps</vt:lpstr>
      <vt:lpstr>Linear in mm per min (detail)</vt:lpstr>
      <vt:lpstr>Linear in mm per s (detail)</vt:lpstr>
      <vt:lpstr>Rotary in rpm (detail)</vt:lpstr>
      <vt:lpstr>Rotary in rps (detail)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Weinmann Uwe (DC-AE/STS3)</dc:creator>
  <cp:lastModifiedBy>Weinmann Uwe (DC-AE/PAD-SAL)</cp:lastModifiedBy>
  <dcterms:created xsi:type="dcterms:W3CDTF">2024-04-25T11:34:33Z</dcterms:created>
  <dcterms:modified xsi:type="dcterms:W3CDTF">2024-10-17T07:44:16Z</dcterms:modified>
</cp:coreProperties>
</file>